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mez\Dropbox (Working)\Proyectos\alcaldia\2026\CC\Junio\evidencia\Obligacion 1\"/>
    </mc:Choice>
  </mc:AlternateContent>
  <xr:revisionPtr revIDLastSave="0" documentId="13_ncr:1_{05EDD71C-9E82-45DC-B3E0-C8D88F11560A}" xr6:coauthVersionLast="40" xr6:coauthVersionMax="47" xr10:uidLastSave="{00000000-0000-0000-0000-000000000000}"/>
  <bookViews>
    <workbookView xWindow="-34425" yWindow="-3840" windowWidth="34425" windowHeight="28200" xr2:uid="{AF138349-6DAC-4402-B325-BC0EC12B7A7D}"/>
  </bookViews>
  <sheets>
    <sheet name="Plan de Trabaj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7" i="1"/>
  <c r="D15" i="1"/>
  <c r="F17" i="1" l="1"/>
  <c r="E17" i="1"/>
  <c r="E6" i="1"/>
  <c r="F15" i="1"/>
  <c r="E15" i="1"/>
  <c r="H6" i="1" l="1"/>
  <c r="I6" i="1"/>
  <c r="F20" i="1"/>
  <c r="E20" i="1"/>
  <c r="A16" i="1"/>
  <c r="A14" i="1"/>
  <c r="F13" i="1"/>
  <c r="E13" i="1"/>
  <c r="F10" i="1"/>
  <c r="E10" i="1"/>
  <c r="F7" i="1"/>
  <c r="F6" i="1"/>
  <c r="D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4" authorId="0" shapeId="0" xr:uid="{F9F4A7C4-6F68-4FF0-9416-B3E6ADEE8C6F}">
      <text>
        <r>
          <rPr>
            <b/>
            <sz val="9"/>
            <color rgb="FF000000"/>
            <rFont val="Tahoma"/>
            <family val="2"/>
          </rPr>
          <t>Lista la obligación contractual</t>
        </r>
      </text>
    </comment>
    <comment ref="C4" authorId="0" shapeId="0" xr:uid="{13587DE8-4949-41A3-92BA-EF66882ED9E2}">
      <text>
        <r>
          <rPr>
            <b/>
            <sz val="9"/>
            <color rgb="FF000000"/>
            <rFont val="Tahoma"/>
            <family val="2"/>
          </rPr>
          <t>Documentar cual será la evidencia de cumplimiento de la obligación.</t>
        </r>
      </text>
    </comment>
    <comment ref="D4" authorId="0" shapeId="0" xr:uid="{0B45231B-BD35-4B1B-AED9-39D94BD344A7}">
      <text>
        <r>
          <rPr>
            <b/>
            <sz val="9"/>
            <color indexed="81"/>
            <rFont val="Tahoma"/>
            <family val="2"/>
          </rPr>
          <t>% cumplimiento de la obligación.</t>
        </r>
      </text>
    </comment>
    <comment ref="E4" authorId="0" shapeId="0" xr:uid="{7E587F80-CD67-4FEB-A4C2-11D6907AF9B6}">
      <text>
        <r>
          <rPr>
            <b/>
            <sz val="9"/>
            <color rgb="FF000000"/>
            <rFont val="Tahoma"/>
            <family val="2"/>
          </rPr>
          <t>Fecha inicial de ejecución de la oblogación.</t>
        </r>
      </text>
    </comment>
    <comment ref="F4" authorId="0" shapeId="0" xr:uid="{D1ADECED-AD0D-45EE-B69B-CF8A6A8C9F08}">
      <text>
        <r>
          <rPr>
            <b/>
            <sz val="9"/>
            <color indexed="81"/>
            <rFont val="Tahoma"/>
            <family val="2"/>
          </rPr>
          <t>Fecha final de ejecución de la oblgación.</t>
        </r>
      </text>
    </comment>
    <comment ref="I4" authorId="0" shapeId="0" xr:uid="{283E2F35-1ED2-41A7-9A95-A063F1EEB518}">
      <text>
        <r>
          <rPr>
            <b/>
            <sz val="9"/>
            <color indexed="81"/>
            <rFont val="Tahoma"/>
            <family val="2"/>
          </rPr>
          <t>Fecha de reporte de la actividad.</t>
        </r>
      </text>
    </comment>
  </commentList>
</comments>
</file>

<file path=xl/sharedStrings.xml><?xml version="1.0" encoding="utf-8"?>
<sst xmlns="http://schemas.openxmlformats.org/spreadsheetml/2006/main" count="123" uniqueCount="71">
  <si>
    <t>PLAN DE TRABAJO</t>
  </si>
  <si>
    <t>NÚMERO DE CONTRATO</t>
  </si>
  <si>
    <t>FECHA DE INICIO DEL CONTRATO</t>
  </si>
  <si>
    <t>N°</t>
  </si>
  <si>
    <t>OBLIGACIÓN</t>
  </si>
  <si>
    <t>EVIDENCIA</t>
  </si>
  <si>
    <t>PORCENTAJE DE TAREA COMPLETADA</t>
  </si>
  <si>
    <t>INICIO PROGRAMADO</t>
  </si>
  <si>
    <t>FINALIZACIÓN PROGRAMADA</t>
  </si>
  <si>
    <t>INICIO REAL</t>
  </si>
  <si>
    <t>FINALIZACIÓN REAL</t>
  </si>
  <si>
    <t>FECHA REPORTE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</si>
  <si>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</si>
  <si>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</si>
  <si>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</si>
  <si>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</si>
  <si>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</si>
  <si>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</si>
  <si>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</si>
  <si>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</si>
  <si>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</si>
  <si>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</si>
  <si>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</si>
  <si>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</si>
  <si>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SEGUIMIENTO</t>
  </si>
  <si>
    <t>P</t>
  </si>
  <si>
    <t>E</t>
  </si>
  <si>
    <t>Elaborar un plan de trabajo donde se evidencie el alcance, tiempo y entregables de las actividades a desarrollar para la ejecución del contrato, el cual debe ser entregado dentro de los cinco (5) días hábiles siguientes a la suscripción del acta de inicio, para aprobación del supervisor.</t>
  </si>
  <si>
    <t>Elaborar plan de trabajo</t>
  </si>
  <si>
    <t>Excel con el plan de trabajo</t>
  </si>
  <si>
    <t>Presentar plan de trabajo para aprobación</t>
  </si>
  <si>
    <t>Correo electrónico</t>
  </si>
  <si>
    <t>Cargar en el Drive el Plan de trabajo</t>
  </si>
  <si>
    <t>Enlace Drive</t>
  </si>
  <si>
    <t>Componentes desplegados en ambiente de desarrollo, QA y Produccion</t>
  </si>
  <si>
    <t>Documentar los resultados de verificación y ejecución casos de uso de pruebas componentes de software</t>
  </si>
  <si>
    <t>Documento resultados de verificación y ejecución casos de uso de pruebas componentes de software</t>
  </si>
  <si>
    <t>Entregar la documentación técnica e instructivos funcionales de los sistemas desarrollados y/o gestionados en forma de ficha Técnica, incluyendo el código fuente, Diccionario de Datos, mapa conceptual e interoperabilidad de cada una de las bases de datos y sistemas de información que estén bajo su administración en ambientes de producción y pruebas.</t>
  </si>
  <si>
    <t>Elaborar los documentos técnicos de los sistemas de información administrados ambientes de pruebas y producción</t>
  </si>
  <si>
    <t>Documento técnico sistemas de información</t>
  </si>
  <si>
    <t>Participar en las actividades, reuniones, seminarios o capacitaciones que sean citadas por el/la supervisor/a del contrato.</t>
  </si>
  <si>
    <t>Asistencia  a Otros tipos de Actividades Citadas</t>
  </si>
  <si>
    <t>Las demás que le sean asignadas por el/la supervisor/a y sean requeridas de acuerdo con la naturaleza del objeto del contrato.</t>
  </si>
  <si>
    <t>X</t>
  </si>
  <si>
    <t>5.2</t>
  </si>
  <si>
    <t>5.1</t>
  </si>
  <si>
    <t>Apoyar en el diseño y ejecución de los casos de prueba para verificar el correcto
funcionamiento de los componentes del software desarrollados y realizar los ajustes
correspondientes en la capa de frontend</t>
  </si>
  <si>
    <t>Apoyar el diseño, desarrollo e implementación los componentes de Frontend,
escalables y de alto rendimiento utilizando la herramienta de programación que se
defina en el plan de trabajo, de manera que se genere la integración eficiente y segura de los componentes de frontend desarrollados con los artefactos del backend en el marco de la refactorización del módulo de Inspección, Vigilancia y Control</t>
  </si>
  <si>
    <t>154-2026</t>
  </si>
  <si>
    <t xml:space="preserve">Correo aprobación cronograma de trabajo.
https://drive.google.com/drive/folders/14wIlpz7MHkOTDMu6obXDbuc501a9KnUL?usp=drive_link </t>
  </si>
  <si>
    <t>https://drive.google.com/drive/folders/14wIlpz7MHkOTDMu6obXDbuc501a9KnUL?usp=drive_link</t>
  </si>
  <si>
    <t>Codigo fuente proyecto FrontEnd</t>
  </si>
  <si>
    <t>Codigo fuente proyecto BackEnd</t>
  </si>
  <si>
    <t>Acta, listado de asistencia o grabacion de reuniones virtuales</t>
  </si>
  <si>
    <t>Asistencia a los Sub-Comités Primarios</t>
  </si>
  <si>
    <t xml:space="preserve">Se presenta el cronograma de actividades a ejecutar durante la vigencia del contrato. 
https://drive.google.com/drive/folders/14wIlpz7MHkOTDMu6obXDbuc501a9KnUL?usp=drive_link  </t>
  </si>
  <si>
    <t xml:space="preserve">se asiste a multiples reuniones de seguimiento tecnico
https://drive.google.com/drive/folders/1cCYbn3wMAuRzTnr4XLAyDu_zP8_JjBhf?usp=drive_link </t>
  </si>
  <si>
    <t xml:space="preserve">se asiste a subcomite primario
https://drive.google.com/drive/folders/1cCYbn3wMAuRzTnr4XLAyDu_zP8_JjBhf?usp=drive_link </t>
  </si>
  <si>
    <t xml:space="preserve">creacion de documentos para lineamiento tecnico de proyectos backend y base de datos, disponibles en confluence
https://secretariajuridica-tic.atlassian.net/wiki/spaces/LE/folder/23363585?atlOrigin=eyJpIjoiNmE1MGVlZDY3ZGNhNGUxZGE3NDk1ZTkwZDRkYzBmYTciLCJwIjoiYyJ9 </t>
  </si>
  <si>
    <t>se asiste a subcomite primario
https://drive.google.com/file/d/14b8S0tsV7mdx9qcNXE9qXpYCVEbidSyw/view?usp=drive_link</t>
  </si>
  <si>
    <t>se asiste a multiples reuniones de seguimiento tecnico
https://drive.google.com/file/d/1zfTC5eA5YUEac9ybD2zR0BlMGS0Z7j-J/view?usp=drive_link</t>
  </si>
  <si>
    <t xml:space="preserve">Se realiza diseño modelo de datos para entidades y usuarios, sincronizado en base de datos
https://drive.google.com/file/d/1Ejmo2gFs-zmTjBMtCZPR-SYAsgWiec6E/view?usp=drive_link
</t>
  </si>
  <si>
    <t xml:space="preserve">Actualizacion diseño archivos, sincronizado en base de datos
https://drive.google.com/drive/folders/1q65zOBcz6GuQj2pGHWo_PTxUQKRHcPFN?usp=drive_link
</t>
  </si>
  <si>
    <t xml:space="preserve">se realizan pruebas locales, sobre microservicio organigrama
https://drive.google.com/drive/folders/1k0UJR8IOimOjEqVBxglQ7S4XjTgjDvOp?usp=drive_link
</t>
  </si>
  <si>
    <t xml:space="preserve">se asiste a subcomite primario
https://drive.google.com/file/d/12QLqOlhj2wUSEyu2eL78i4NzQaNm7_-b/view?usp=drive_link
</t>
  </si>
  <si>
    <t xml:space="preserve">se asiste a multiples reuniones de seguimiento tecnico
https://drive.google.com/file/d/1imoal8oGaezNQ71z4hczob73MF6izwcz/view?usp=drive_link
</t>
  </si>
  <si>
    <t xml:space="preserve">ajustes codigo fuente microservicio entidades
https://drive.google.com/file/d/1oBBPTKD5TwNUPkIDB-iLrS3iwz9b9rq2/view?usp=drive_link
</t>
  </si>
  <si>
    <t xml:space="preserve">se asiste a multiples reuniones de seguimiento tecnico
https://drive.google.com/file/d/1vQ946iC3vry8YY8E_bwsd-2kYs4IQa4u/view?usp=drive_link
</t>
  </si>
  <si>
    <t xml:space="preserve">se realizan pruebas locales, sobre microservicios desarrollados
https://drive.google.com/file/d/15ePYKAXV0qgROEc61Hs1cW31VJhSE4Kp/view?usp=drive_link
</t>
  </si>
  <si>
    <t xml:space="preserve">ajustes codigo fuente microservicio autorizador y organigrama
https://drive.google.com/file/d/1Tq3s5atZ7sWF-5e8uCnVILRGpsVOIhTw/view?usp=drive_link
</t>
  </si>
  <si>
    <t xml:space="preserve">se asiste a multiples reuniones de seguimiento tecnico
https://drive.google.com/file/d/121upA4mPiZAFMAA5-poPSJNg34_BnvGg/view?usp=drive_link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</si>
</sst>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22"/>
      <color rgb="FF595959"/>
      <name val="Century Gothic"/>
      <family val="2"/>
    </font>
    <font>
      <sz val="12"/>
      <color theme="1"/>
      <name val="Corbel"/>
      <family val="2"/>
    </font>
    <font>
      <b/>
      <sz val="9"/>
      <color theme="1"/>
      <name val="Century Gothic"/>
      <family val="2"/>
    </font>
    <font>
      <sz val="10"/>
      <color theme="1"/>
      <name val="Century Gothic"/>
      <family val="2"/>
    </font>
    <font>
      <sz val="9"/>
      <color theme="1"/>
      <name val="Century Gothic"/>
      <family val="2"/>
    </font>
    <font>
      <b/>
      <sz val="10"/>
      <color rgb="FFFFFFFF"/>
      <name val="Century Gothic"/>
      <family val="2"/>
    </font>
    <font>
      <sz val="9"/>
      <color rgb="FF222A35"/>
      <name val="Century Gothic"/>
      <family val="2"/>
    </font>
    <font>
      <b/>
      <sz val="9"/>
      <color indexed="81"/>
      <name val="Tahoma"/>
      <family val="2"/>
    </font>
    <font>
      <b/>
      <sz val="9"/>
      <color rgb="FF000000"/>
      <name val="Century Gothic"/>
      <family val="1"/>
    </font>
    <font>
      <b/>
      <sz val="9"/>
      <color theme="1"/>
      <name val="Century Gothic"/>
      <family val="1"/>
    </font>
    <font>
      <sz val="9"/>
      <color rgb="FF000000"/>
      <name val="Century Gothic"/>
      <family val="1"/>
    </font>
    <font>
      <b/>
      <sz val="9"/>
      <color rgb="FF000000"/>
      <name val="Tahoma"/>
      <family val="2"/>
    </font>
    <font>
      <sz val="10"/>
      <color rgb="FF44546A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222A35"/>
        <bgColor indexed="64"/>
      </patternFill>
    </fill>
    <fill>
      <patternFill patternType="solid">
        <fgColor rgb="FFEAEEF3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8EAADB"/>
        <bgColor rgb="FF8EAADB"/>
      </patternFill>
    </fill>
  </fills>
  <borders count="23">
    <border>
      <left/>
      <right/>
      <top/>
      <bottom/>
      <diagonal/>
    </border>
    <border>
      <left/>
      <right/>
      <top/>
      <bottom style="medium">
        <color rgb="FFA5A5A5"/>
      </bottom>
      <diagonal/>
    </border>
    <border>
      <left style="medium">
        <color rgb="FFA5A5A5"/>
      </left>
      <right/>
      <top style="medium">
        <color rgb="FFA5A5A5"/>
      </top>
      <bottom style="medium">
        <color rgb="FFA5A5A5"/>
      </bottom>
      <diagonal/>
    </border>
    <border>
      <left/>
      <right style="medium">
        <color rgb="FFA5A5A5"/>
      </right>
      <top style="medium">
        <color rgb="FFA5A5A5"/>
      </top>
      <bottom style="medium">
        <color rgb="FFA5A5A5"/>
      </bottom>
      <diagonal/>
    </border>
    <border>
      <left/>
      <right style="medium">
        <color rgb="FFA5A5A5"/>
      </right>
      <top/>
      <bottom style="medium">
        <color rgb="FFA5A5A5"/>
      </bottom>
      <diagonal/>
    </border>
    <border>
      <left style="medium">
        <color rgb="FFA5A5A5"/>
      </left>
      <right style="medium">
        <color rgb="FFA5A5A5"/>
      </right>
      <top style="medium">
        <color rgb="FFA5A5A5"/>
      </top>
      <bottom/>
      <diagonal/>
    </border>
    <border>
      <left/>
      <right style="medium">
        <color rgb="FFBFBFBF"/>
      </right>
      <top style="medium">
        <color rgb="FFA5A5A5"/>
      </top>
      <bottom style="medium">
        <color rgb="FFA5A5A5"/>
      </bottom>
      <diagonal/>
    </border>
    <border>
      <left style="medium">
        <color rgb="FFBFBFBF"/>
      </left>
      <right/>
      <top/>
      <bottom style="medium">
        <color rgb="FFA5A5A5"/>
      </bottom>
      <diagonal/>
    </border>
    <border>
      <left style="medium">
        <color rgb="FFA5A5A5"/>
      </left>
      <right style="medium">
        <color rgb="FFA5A5A5"/>
      </right>
      <top/>
      <bottom style="double">
        <color rgb="FFA5A5A5"/>
      </bottom>
      <diagonal/>
    </border>
    <border>
      <left/>
      <right style="medium">
        <color rgb="FFA5A5A5"/>
      </right>
      <top/>
      <bottom style="medium">
        <color rgb="FF000000"/>
      </bottom>
      <diagonal/>
    </border>
    <border>
      <left/>
      <right style="medium">
        <color rgb="FFA5A5A5"/>
      </right>
      <top/>
      <bottom style="double">
        <color rgb="FFA5A5A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/>
      <bottom style="thin">
        <color rgb="FFA5A5A5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1" fontId="9" fillId="6" borderId="17" xfId="0" applyNumberFormat="1" applyFont="1" applyFill="1" applyBorder="1" applyAlignment="1">
      <alignment horizontal="left" vertical="top"/>
    </xf>
    <xf numFmtId="0" fontId="9" fillId="6" borderId="18" xfId="0" applyFont="1" applyFill="1" applyBorder="1" applyAlignment="1">
      <alignment horizontal="left" vertical="center" wrapText="1"/>
    </xf>
    <xf numFmtId="1" fontId="9" fillId="6" borderId="18" xfId="0" applyNumberFormat="1" applyFont="1" applyFill="1" applyBorder="1" applyAlignment="1">
      <alignment horizontal="left" vertical="center" wrapText="1"/>
    </xf>
    <xf numFmtId="9" fontId="10" fillId="6" borderId="19" xfId="0" applyNumberFormat="1" applyFont="1" applyFill="1" applyBorder="1" applyAlignment="1">
      <alignment horizontal="center" vertical="center"/>
    </xf>
    <xf numFmtId="164" fontId="9" fillId="6" borderId="18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1" fontId="11" fillId="0" borderId="17" xfId="0" applyNumberFormat="1" applyFont="1" applyBorder="1" applyAlignment="1">
      <alignment horizontal="left" vertical="center" wrapText="1"/>
    </xf>
    <xf numFmtId="9" fontId="10" fillId="0" borderId="20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164" fontId="11" fillId="7" borderId="17" xfId="0" applyNumberFormat="1" applyFont="1" applyFill="1" applyBorder="1" applyAlignment="1">
      <alignment horizontal="center" vertical="center"/>
    </xf>
    <xf numFmtId="1" fontId="9" fillId="6" borderId="17" xfId="0" applyNumberFormat="1" applyFont="1" applyFill="1" applyBorder="1" applyAlignment="1">
      <alignment horizontal="left" vertical="center"/>
    </xf>
    <xf numFmtId="1" fontId="9" fillId="6" borderId="17" xfId="0" applyNumberFormat="1" applyFont="1" applyFill="1" applyBorder="1" applyAlignment="1">
      <alignment horizontal="left" vertical="center" wrapText="1"/>
    </xf>
    <xf numFmtId="164" fontId="9" fillId="6" borderId="17" xfId="0" applyNumberFormat="1" applyFont="1" applyFill="1" applyBorder="1" applyAlignment="1">
      <alignment horizontal="center" vertical="center"/>
    </xf>
    <xf numFmtId="164" fontId="11" fillId="6" borderId="17" xfId="0" applyNumberFormat="1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 vertical="center" wrapText="1"/>
    </xf>
    <xf numFmtId="1" fontId="11" fillId="0" borderId="17" xfId="0" applyNumberFormat="1" applyFont="1" applyBorder="1" applyAlignment="1">
      <alignment horizontal="center" vertical="center"/>
    </xf>
    <xf numFmtId="1" fontId="11" fillId="6" borderId="17" xfId="0" applyNumberFormat="1" applyFont="1" applyFill="1" applyBorder="1" applyAlignment="1">
      <alignment horizontal="center" vertical="center"/>
    </xf>
    <xf numFmtId="165" fontId="11" fillId="0" borderId="17" xfId="0" applyNumberFormat="1" applyFont="1" applyBorder="1" applyAlignment="1">
      <alignment horizontal="left" vertical="center"/>
    </xf>
    <xf numFmtId="0" fontId="13" fillId="8" borderId="21" xfId="0" applyFont="1" applyFill="1" applyBorder="1" applyAlignment="1">
      <alignment vertical="center" wrapText="1"/>
    </xf>
    <xf numFmtId="0" fontId="14" fillId="0" borderId="22" xfId="0" applyFont="1" applyBorder="1"/>
    <xf numFmtId="0" fontId="14" fillId="0" borderId="22" xfId="0" applyFont="1" applyBorder="1" applyAlignment="1">
      <alignment wrapText="1"/>
    </xf>
    <xf numFmtId="0" fontId="14" fillId="0" borderId="22" xfId="0" applyFont="1" applyBorder="1" applyAlignment="1">
      <alignment horizontal="center" vertical="center"/>
    </xf>
    <xf numFmtId="0" fontId="15" fillId="0" borderId="22" xfId="1" applyBorder="1" applyAlignment="1">
      <alignment wrapText="1"/>
    </xf>
    <xf numFmtId="0" fontId="14" fillId="0" borderId="22" xfId="0" applyFont="1" applyBorder="1" applyAlignment="1">
      <alignment vertical="center" wrapText="1"/>
    </xf>
    <xf numFmtId="0" fontId="14" fillId="0" borderId="2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4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00B35-EACF-4D0E-B554-28F325378599}">
  <dimension ref="A1:AV974"/>
  <sheetViews>
    <sheetView showGridLines="0" tabSelected="1" topLeftCell="L20" zoomScale="70" zoomScaleNormal="70" workbookViewId="0">
      <selection activeCell="AM20" sqref="AM20"/>
    </sheetView>
  </sheetViews>
  <sheetFormatPr baseColWidth="10" defaultRowHeight="15" x14ac:dyDescent="0.25"/>
  <cols>
    <col min="1" max="1" width="6.42578125" customWidth="1"/>
    <col min="2" max="2" width="40.7109375" customWidth="1"/>
    <col min="3" max="3" width="25.7109375" customWidth="1"/>
    <col min="4" max="4" width="13.5703125" customWidth="1"/>
    <col min="5" max="5" width="14" customWidth="1"/>
    <col min="6" max="6" width="14.140625" customWidth="1"/>
    <col min="7" max="7" width="10.140625" bestFit="1" customWidth="1"/>
    <col min="8" max="8" width="12.7109375" customWidth="1"/>
    <col min="9" max="9" width="12.85546875" customWidth="1"/>
    <col min="10" max="12" width="3.7109375" customWidth="1"/>
    <col min="13" max="13" width="4.7109375" customWidth="1"/>
    <col min="14" max="24" width="3.7109375" customWidth="1"/>
    <col min="25" max="25" width="4.42578125" customWidth="1"/>
    <col min="26" max="26" width="5.42578125" customWidth="1"/>
    <col min="27" max="27" width="4.85546875" customWidth="1"/>
    <col min="28" max="28" width="5.28515625" customWidth="1"/>
    <col min="29" max="29" width="3.7109375" customWidth="1"/>
    <col min="30" max="30" width="4.85546875" customWidth="1"/>
    <col min="31" max="31" width="5.7109375" customWidth="1"/>
    <col min="32" max="32" width="5" customWidth="1"/>
    <col min="33" max="33" width="4.85546875" customWidth="1"/>
    <col min="34" max="34" width="6.7109375" customWidth="1"/>
    <col min="35" max="35" width="31.5703125" customWidth="1"/>
    <col min="36" max="36" width="31.85546875" customWidth="1"/>
    <col min="37" max="37" width="39.5703125" customWidth="1"/>
    <col min="38" max="38" width="43.7109375" customWidth="1"/>
    <col min="39" max="39" width="61.5703125" customWidth="1"/>
    <col min="40" max="40" width="7.28515625" customWidth="1"/>
    <col min="41" max="41" width="8.140625" customWidth="1"/>
    <col min="42" max="42" width="10" bestFit="1" customWidth="1"/>
    <col min="43" max="43" width="8.28515625" bestFit="1" customWidth="1"/>
    <col min="44" max="44" width="11.7109375" customWidth="1"/>
    <col min="45" max="45" width="9.42578125" bestFit="1" customWidth="1"/>
  </cols>
  <sheetData>
    <row r="1" spans="1:48" ht="29.25" thickBot="1" x14ac:dyDescent="0.3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5"/>
      <c r="AT1" s="1"/>
      <c r="AU1" s="1"/>
      <c r="AV1" s="2"/>
    </row>
    <row r="2" spans="1:48" ht="47.1" customHeight="1" thickBot="1" x14ac:dyDescent="0.3">
      <c r="A2" s="44" t="s">
        <v>1</v>
      </c>
      <c r="B2" s="45"/>
      <c r="C2" s="36" t="s">
        <v>48</v>
      </c>
      <c r="D2" s="37"/>
      <c r="E2" s="37"/>
      <c r="F2" s="38"/>
      <c r="G2" s="7" t="s">
        <v>2</v>
      </c>
      <c r="H2" s="39">
        <v>46056</v>
      </c>
      <c r="I2" s="40"/>
      <c r="J2" s="40"/>
      <c r="K2" s="40"/>
      <c r="L2" s="40"/>
      <c r="M2" s="41"/>
      <c r="N2" s="42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2"/>
      <c r="AU2" s="2"/>
      <c r="AV2" s="2"/>
    </row>
    <row r="3" spans="1:48" ht="7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</row>
    <row r="4" spans="1:48" ht="47.1" customHeight="1" thickBot="1" x14ac:dyDescent="0.3">
      <c r="A4" s="46" t="s">
        <v>3</v>
      </c>
      <c r="B4" s="48" t="s">
        <v>4</v>
      </c>
      <c r="C4" s="48" t="s">
        <v>5</v>
      </c>
      <c r="D4" s="46" t="s">
        <v>6</v>
      </c>
      <c r="E4" s="46" t="s">
        <v>7</v>
      </c>
      <c r="F4" s="46" t="s">
        <v>8</v>
      </c>
      <c r="G4" s="46" t="s">
        <v>9</v>
      </c>
      <c r="H4" s="46" t="s">
        <v>10</v>
      </c>
      <c r="I4" s="46" t="s">
        <v>11</v>
      </c>
      <c r="J4" s="50" t="s">
        <v>12</v>
      </c>
      <c r="K4" s="51"/>
      <c r="L4" s="50" t="s">
        <v>13</v>
      </c>
      <c r="M4" s="51"/>
      <c r="N4" s="50" t="s">
        <v>14</v>
      </c>
      <c r="O4" s="51"/>
      <c r="P4" s="50" t="s">
        <v>15</v>
      </c>
      <c r="Q4" s="51"/>
      <c r="R4" s="50" t="s">
        <v>16</v>
      </c>
      <c r="S4" s="51"/>
      <c r="T4" s="50" t="s">
        <v>17</v>
      </c>
      <c r="U4" s="51"/>
      <c r="V4" s="50" t="s">
        <v>18</v>
      </c>
      <c r="W4" s="51"/>
      <c r="X4" s="50" t="s">
        <v>19</v>
      </c>
      <c r="Y4" s="51"/>
      <c r="Z4" s="50" t="s">
        <v>20</v>
      </c>
      <c r="AA4" s="51"/>
      <c r="AB4" s="50" t="s">
        <v>21</v>
      </c>
      <c r="AC4" s="51"/>
      <c r="AD4" s="50" t="s">
        <v>22</v>
      </c>
      <c r="AE4" s="51"/>
      <c r="AF4" s="50" t="s">
        <v>23</v>
      </c>
      <c r="AG4" s="52"/>
      <c r="AH4" s="53" t="s">
        <v>24</v>
      </c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2"/>
      <c r="AU4" s="2"/>
      <c r="AV4" s="2"/>
    </row>
    <row r="5" spans="1:48" ht="47.1" customHeight="1" thickBot="1" x14ac:dyDescent="0.3">
      <c r="A5" s="47"/>
      <c r="B5" s="49"/>
      <c r="C5" s="49"/>
      <c r="D5" s="47"/>
      <c r="E5" s="47"/>
      <c r="F5" s="47"/>
      <c r="G5" s="47"/>
      <c r="H5" s="47"/>
      <c r="I5" s="47"/>
      <c r="J5" s="3" t="s">
        <v>25</v>
      </c>
      <c r="K5" s="4" t="s">
        <v>26</v>
      </c>
      <c r="L5" s="4" t="s">
        <v>25</v>
      </c>
      <c r="M5" s="4" t="s">
        <v>26</v>
      </c>
      <c r="N5" s="4" t="s">
        <v>25</v>
      </c>
      <c r="O5" s="4" t="s">
        <v>26</v>
      </c>
      <c r="P5" s="4" t="s">
        <v>25</v>
      </c>
      <c r="Q5" s="4" t="s">
        <v>26</v>
      </c>
      <c r="R5" s="4" t="s">
        <v>25</v>
      </c>
      <c r="S5" s="4" t="s">
        <v>26</v>
      </c>
      <c r="T5" s="4" t="s">
        <v>25</v>
      </c>
      <c r="U5" s="4" t="s">
        <v>26</v>
      </c>
      <c r="V5" s="4" t="s">
        <v>25</v>
      </c>
      <c r="W5" s="4" t="s">
        <v>26</v>
      </c>
      <c r="X5" s="4" t="s">
        <v>25</v>
      </c>
      <c r="Y5" s="4" t="s">
        <v>26</v>
      </c>
      <c r="Z5" s="4" t="s">
        <v>25</v>
      </c>
      <c r="AA5" s="4" t="s">
        <v>26</v>
      </c>
      <c r="AB5" s="4" t="s">
        <v>25</v>
      </c>
      <c r="AC5" s="4" t="s">
        <v>26</v>
      </c>
      <c r="AD5" s="4" t="s">
        <v>25</v>
      </c>
      <c r="AE5" s="4" t="s">
        <v>26</v>
      </c>
      <c r="AF5" s="4" t="s">
        <v>25</v>
      </c>
      <c r="AG5" s="4" t="s">
        <v>26</v>
      </c>
      <c r="AH5" s="5" t="s">
        <v>12</v>
      </c>
      <c r="AI5" s="5" t="s">
        <v>13</v>
      </c>
      <c r="AJ5" s="5" t="s">
        <v>14</v>
      </c>
      <c r="AK5" s="5" t="s">
        <v>15</v>
      </c>
      <c r="AL5" s="5" t="s">
        <v>16</v>
      </c>
      <c r="AM5" s="5" t="s">
        <v>17</v>
      </c>
      <c r="AN5" s="5" t="s">
        <v>18</v>
      </c>
      <c r="AO5" s="5" t="s">
        <v>19</v>
      </c>
      <c r="AP5" s="5" t="s">
        <v>20</v>
      </c>
      <c r="AQ5" s="5" t="s">
        <v>21</v>
      </c>
      <c r="AR5" s="5" t="s">
        <v>22</v>
      </c>
      <c r="AS5" s="6" t="s">
        <v>23</v>
      </c>
      <c r="AT5" s="2"/>
      <c r="AU5" s="2"/>
      <c r="AV5" s="2"/>
    </row>
    <row r="6" spans="1:48" ht="117" customHeight="1" thickTop="1" thickBot="1" x14ac:dyDescent="0.3">
      <c r="A6" s="8">
        <v>1</v>
      </c>
      <c r="B6" s="9" t="s">
        <v>27</v>
      </c>
      <c r="C6" s="10"/>
      <c r="D6" s="11">
        <f>AVERAGE(D7:D9)</f>
        <v>1</v>
      </c>
      <c r="E6" s="12">
        <f>MAX(E7:E9)</f>
        <v>46058</v>
      </c>
      <c r="F6" s="12">
        <f>MAX(F7:F9)</f>
        <v>46058</v>
      </c>
      <c r="G6" s="12"/>
      <c r="H6" s="12">
        <f>MAX(H7:H9)</f>
        <v>46080</v>
      </c>
      <c r="I6" s="12">
        <f>MAX(I7:I9)</f>
        <v>46080</v>
      </c>
      <c r="J6" s="26"/>
      <c r="K6" s="27"/>
      <c r="L6" s="26"/>
      <c r="M6" s="27"/>
      <c r="N6" s="26"/>
      <c r="O6" s="27"/>
      <c r="P6" s="26"/>
      <c r="Q6" s="27"/>
      <c r="R6" s="26"/>
      <c r="S6" s="27"/>
      <c r="T6" s="26"/>
      <c r="U6" s="27"/>
      <c r="V6" s="26"/>
      <c r="W6" s="27"/>
      <c r="X6" s="26"/>
      <c r="Y6" s="27"/>
      <c r="Z6" s="26"/>
      <c r="AA6" s="27"/>
      <c r="AB6" s="26"/>
      <c r="AC6" s="27"/>
      <c r="AD6" s="26"/>
      <c r="AE6" s="27"/>
      <c r="AF6" s="26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"/>
      <c r="AU6" s="2"/>
      <c r="AV6" s="2"/>
    </row>
    <row r="7" spans="1:48" ht="78" thickBot="1" x14ac:dyDescent="0.3">
      <c r="A7" s="13">
        <v>1.1000000000000001</v>
      </c>
      <c r="B7" s="13" t="s">
        <v>28</v>
      </c>
      <c r="C7" s="14" t="s">
        <v>29</v>
      </c>
      <c r="D7" s="15">
        <v>1</v>
      </c>
      <c r="E7" s="16">
        <v>46058</v>
      </c>
      <c r="F7" s="16">
        <f>E7</f>
        <v>46058</v>
      </c>
      <c r="G7" s="16"/>
      <c r="H7" s="17">
        <v>46076</v>
      </c>
      <c r="I7" s="17">
        <v>46076</v>
      </c>
      <c r="J7" s="26"/>
      <c r="L7" s="26"/>
      <c r="M7" s="29" t="s">
        <v>43</v>
      </c>
      <c r="N7" s="26"/>
      <c r="O7" s="27"/>
      <c r="P7" s="26"/>
      <c r="Q7" s="27"/>
      <c r="R7" s="26"/>
      <c r="S7" s="27"/>
      <c r="T7" s="26"/>
      <c r="U7" s="27"/>
      <c r="V7" s="26"/>
      <c r="W7" s="27"/>
      <c r="X7" s="26"/>
      <c r="Y7" s="27"/>
      <c r="Z7" s="26"/>
      <c r="AA7" s="27"/>
      <c r="AB7" s="26"/>
      <c r="AC7" s="27"/>
      <c r="AD7" s="26"/>
      <c r="AE7" s="27"/>
      <c r="AF7" s="26"/>
      <c r="AG7" s="27"/>
      <c r="AI7" s="28" t="s">
        <v>55</v>
      </c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"/>
      <c r="AU7" s="2"/>
      <c r="AV7" s="2"/>
    </row>
    <row r="8" spans="1:48" ht="83.25" customHeight="1" thickBot="1" x14ac:dyDescent="0.3">
      <c r="A8" s="13">
        <v>1.2</v>
      </c>
      <c r="B8" s="13" t="s">
        <v>30</v>
      </c>
      <c r="C8" s="14" t="s">
        <v>31</v>
      </c>
      <c r="D8" s="15">
        <v>1</v>
      </c>
      <c r="E8" s="16">
        <v>46058</v>
      </c>
      <c r="F8" s="16">
        <v>46058</v>
      </c>
      <c r="G8" s="16"/>
      <c r="H8" s="17">
        <v>46080</v>
      </c>
      <c r="I8" s="17">
        <v>46080</v>
      </c>
      <c r="J8" s="26"/>
      <c r="L8" s="26"/>
      <c r="M8" s="29" t="s">
        <v>43</v>
      </c>
      <c r="N8" s="26"/>
      <c r="O8" s="27"/>
      <c r="P8" s="26"/>
      <c r="Q8" s="27"/>
      <c r="R8" s="26"/>
      <c r="S8" s="27"/>
      <c r="T8" s="26"/>
      <c r="U8" s="27"/>
      <c r="V8" s="26"/>
      <c r="W8" s="27"/>
      <c r="X8" s="26"/>
      <c r="Y8" s="27"/>
      <c r="Z8" s="26"/>
      <c r="AA8" s="27"/>
      <c r="AB8" s="26"/>
      <c r="AC8" s="27"/>
      <c r="AD8" s="26"/>
      <c r="AE8" s="27"/>
      <c r="AF8" s="26"/>
      <c r="AG8" s="27"/>
      <c r="AI8" s="28" t="s">
        <v>49</v>
      </c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"/>
      <c r="AU8" s="2"/>
      <c r="AV8" s="2"/>
    </row>
    <row r="9" spans="1:48" ht="59.25" customHeight="1" thickBot="1" x14ac:dyDescent="0.3">
      <c r="A9" s="13">
        <v>1.3</v>
      </c>
      <c r="B9" s="13" t="s">
        <v>32</v>
      </c>
      <c r="C9" s="14" t="s">
        <v>33</v>
      </c>
      <c r="D9" s="15">
        <v>1</v>
      </c>
      <c r="E9" s="16">
        <v>46058</v>
      </c>
      <c r="F9" s="16">
        <v>46058</v>
      </c>
      <c r="G9" s="16"/>
      <c r="H9" s="17">
        <v>46080</v>
      </c>
      <c r="I9" s="17">
        <v>46080</v>
      </c>
      <c r="J9" s="26"/>
      <c r="L9" s="26"/>
      <c r="M9" s="29" t="s">
        <v>43</v>
      </c>
      <c r="N9" s="26"/>
      <c r="O9" s="27"/>
      <c r="P9" s="26"/>
      <c r="Q9" s="27"/>
      <c r="R9" s="26"/>
      <c r="S9" s="27"/>
      <c r="T9" s="26"/>
      <c r="U9" s="27"/>
      <c r="V9" s="26"/>
      <c r="W9" s="27"/>
      <c r="X9" s="26"/>
      <c r="Y9" s="27"/>
      <c r="Z9" s="26"/>
      <c r="AA9" s="27"/>
      <c r="AB9" s="26"/>
      <c r="AC9" s="27"/>
      <c r="AD9" s="26"/>
      <c r="AE9" s="27"/>
      <c r="AF9" s="26"/>
      <c r="AG9" s="27"/>
      <c r="AI9" s="30" t="s">
        <v>50</v>
      </c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"/>
      <c r="AU9" s="2"/>
      <c r="AV9" s="2"/>
    </row>
    <row r="10" spans="1:48" ht="193.5" customHeight="1" thickBot="1" x14ac:dyDescent="0.3">
      <c r="A10" s="18">
        <v>2</v>
      </c>
      <c r="B10" s="9" t="s">
        <v>47</v>
      </c>
      <c r="C10" s="19"/>
      <c r="D10" s="15">
        <f>(D11+D12)/2</f>
        <v>0.15</v>
      </c>
      <c r="E10" s="20">
        <f>MIN(E11:E12)</f>
        <v>46048</v>
      </c>
      <c r="F10" s="20">
        <f>MAX(F11:F12)</f>
        <v>46382</v>
      </c>
      <c r="G10" s="20"/>
      <c r="H10" s="20"/>
      <c r="I10" s="21"/>
      <c r="J10" s="26"/>
      <c r="K10" s="27"/>
      <c r="L10" s="26"/>
      <c r="M10" s="27"/>
      <c r="N10" s="26"/>
      <c r="O10" s="27"/>
      <c r="P10" s="26"/>
      <c r="Q10" s="27"/>
      <c r="R10" s="26"/>
      <c r="S10" s="27"/>
      <c r="T10" s="26"/>
      <c r="U10" s="27"/>
      <c r="V10" s="26"/>
      <c r="W10" s="27"/>
      <c r="X10" s="26"/>
      <c r="Y10" s="27"/>
      <c r="Z10" s="26"/>
      <c r="AA10" s="27"/>
      <c r="AB10" s="26"/>
      <c r="AC10" s="27"/>
      <c r="AD10" s="26"/>
      <c r="AE10" s="27"/>
      <c r="AF10" s="26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"/>
      <c r="AU10" s="2"/>
      <c r="AV10" s="2"/>
    </row>
    <row r="11" spans="1:48" ht="43.5" thickBot="1" x14ac:dyDescent="0.3">
      <c r="A11" s="13">
        <v>2.1</v>
      </c>
      <c r="B11" s="22" t="s">
        <v>51</v>
      </c>
      <c r="C11" s="14" t="s">
        <v>34</v>
      </c>
      <c r="D11" s="15">
        <v>0</v>
      </c>
      <c r="E11" s="16">
        <v>46048</v>
      </c>
      <c r="F11" s="17">
        <v>46382</v>
      </c>
      <c r="G11" s="16"/>
      <c r="H11" s="17"/>
      <c r="I11" s="16"/>
      <c r="J11" s="26"/>
      <c r="K11" s="27"/>
      <c r="L11" s="26"/>
      <c r="M11" s="27"/>
      <c r="N11" s="26"/>
      <c r="O11" s="27"/>
      <c r="P11" s="26"/>
      <c r="Q11" s="27"/>
      <c r="R11" s="26"/>
      <c r="S11" s="27"/>
      <c r="T11" s="26"/>
      <c r="U11" s="27"/>
      <c r="V11" s="26"/>
      <c r="W11" s="27"/>
      <c r="X11" s="26"/>
      <c r="Y11" s="27"/>
      <c r="Z11" s="26"/>
      <c r="AA11" s="27"/>
      <c r="AB11" s="26"/>
      <c r="AC11" s="27"/>
      <c r="AD11" s="26"/>
      <c r="AE11" s="27"/>
      <c r="AF11" s="26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"/>
      <c r="AU11" s="2"/>
      <c r="AV11" s="2"/>
    </row>
    <row r="12" spans="1:48" ht="111" customHeight="1" thickBot="1" x14ac:dyDescent="0.3">
      <c r="A12" s="13">
        <v>2.2000000000000002</v>
      </c>
      <c r="B12" s="22" t="s">
        <v>52</v>
      </c>
      <c r="C12" s="14" t="s">
        <v>34</v>
      </c>
      <c r="D12" s="15">
        <v>0.3</v>
      </c>
      <c r="E12" s="16">
        <v>46048</v>
      </c>
      <c r="F12" s="17">
        <v>46382</v>
      </c>
      <c r="G12" s="16"/>
      <c r="H12" s="17"/>
      <c r="I12" s="16">
        <v>46141</v>
      </c>
      <c r="J12" s="26"/>
      <c r="K12" s="27"/>
      <c r="L12" s="26"/>
      <c r="M12" s="27"/>
      <c r="N12" s="26"/>
      <c r="O12" s="29" t="s">
        <v>43</v>
      </c>
      <c r="P12" s="26"/>
      <c r="Q12" s="29" t="s">
        <v>43</v>
      </c>
      <c r="R12" s="26"/>
      <c r="S12" s="27"/>
      <c r="T12" s="26"/>
      <c r="U12" s="29" t="s">
        <v>43</v>
      </c>
      <c r="V12" s="26"/>
      <c r="W12" s="27"/>
      <c r="X12" s="26"/>
      <c r="Y12" s="27"/>
      <c r="Z12" s="26"/>
      <c r="AA12" s="27"/>
      <c r="AB12" s="26"/>
      <c r="AC12" s="27"/>
      <c r="AD12" s="26"/>
      <c r="AE12" s="27"/>
      <c r="AF12" s="26"/>
      <c r="AG12" s="27"/>
      <c r="AH12" s="27"/>
      <c r="AI12" s="27"/>
      <c r="AJ12" s="28" t="s">
        <v>61</v>
      </c>
      <c r="AK12" s="28" t="s">
        <v>62</v>
      </c>
      <c r="AL12" s="27"/>
      <c r="AM12" s="27"/>
      <c r="AN12" s="27"/>
      <c r="AO12" s="27"/>
      <c r="AP12" s="27"/>
      <c r="AQ12" s="27"/>
      <c r="AR12" s="27"/>
      <c r="AS12" s="27"/>
      <c r="AT12" s="2"/>
      <c r="AU12" s="2"/>
      <c r="AV12" s="2"/>
    </row>
    <row r="13" spans="1:48" ht="89.25" customHeight="1" thickBot="1" x14ac:dyDescent="0.3">
      <c r="A13" s="18">
        <v>3</v>
      </c>
      <c r="B13" s="9" t="s">
        <v>46</v>
      </c>
      <c r="C13" s="19"/>
      <c r="D13" s="15">
        <v>0</v>
      </c>
      <c r="E13" s="12">
        <f t="shared" ref="E13:F13" si="0">MIN(E14)</f>
        <v>46048</v>
      </c>
      <c r="F13" s="12">
        <f t="shared" si="0"/>
        <v>46382</v>
      </c>
      <c r="G13" s="12"/>
      <c r="H13" s="12"/>
      <c r="I13" s="24"/>
      <c r="J13" s="26"/>
      <c r="K13" s="27"/>
      <c r="L13" s="26"/>
      <c r="M13" s="27"/>
      <c r="N13" s="26"/>
      <c r="O13" s="27"/>
      <c r="P13" s="26"/>
      <c r="Q13" s="27"/>
      <c r="R13" s="26"/>
      <c r="S13" s="27"/>
      <c r="T13" s="26"/>
      <c r="U13" s="27"/>
      <c r="V13" s="26"/>
      <c r="W13" s="27"/>
      <c r="X13" s="26"/>
      <c r="Y13" s="27"/>
      <c r="Z13" s="26"/>
      <c r="AA13" s="27"/>
      <c r="AB13" s="26"/>
      <c r="AC13" s="27"/>
      <c r="AD13" s="26"/>
      <c r="AE13" s="27"/>
      <c r="AF13" s="26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"/>
      <c r="AU13" s="2"/>
      <c r="AV13" s="2"/>
    </row>
    <row r="14" spans="1:48" ht="114" customHeight="1" thickBot="1" x14ac:dyDescent="0.3">
      <c r="A14" s="25">
        <f>+A13+0.1</f>
        <v>3.1</v>
      </c>
      <c r="B14" s="22" t="s">
        <v>35</v>
      </c>
      <c r="C14" s="14" t="s">
        <v>36</v>
      </c>
      <c r="D14" s="15">
        <v>0.3</v>
      </c>
      <c r="E14" s="16">
        <v>46048</v>
      </c>
      <c r="F14" s="17">
        <v>46382</v>
      </c>
      <c r="G14" s="16"/>
      <c r="H14" s="17"/>
      <c r="I14" s="23"/>
      <c r="J14" s="26"/>
      <c r="K14" s="27"/>
      <c r="L14" s="26"/>
      <c r="M14" s="27"/>
      <c r="N14" s="26"/>
      <c r="O14" s="29"/>
      <c r="P14" s="26"/>
      <c r="Q14" s="29" t="s">
        <v>43</v>
      </c>
      <c r="R14" s="26"/>
      <c r="S14" s="27"/>
      <c r="T14" s="26"/>
      <c r="U14" s="27"/>
      <c r="V14" s="26"/>
      <c r="W14" s="27"/>
      <c r="X14" s="26"/>
      <c r="Y14" s="27"/>
      <c r="Z14" s="26"/>
      <c r="AA14" s="27"/>
      <c r="AB14" s="26"/>
      <c r="AC14" s="27"/>
      <c r="AD14" s="26"/>
      <c r="AE14" s="27"/>
      <c r="AF14" s="26"/>
      <c r="AG14" s="27"/>
      <c r="AH14" s="27"/>
      <c r="AI14" s="27"/>
      <c r="AJ14" s="27"/>
      <c r="AK14" s="28" t="s">
        <v>63</v>
      </c>
      <c r="AL14" s="27"/>
      <c r="AM14" s="28" t="s">
        <v>68</v>
      </c>
      <c r="AN14" s="27"/>
      <c r="AO14" s="27"/>
      <c r="AP14" s="27"/>
      <c r="AQ14" s="27"/>
      <c r="AR14" s="27"/>
      <c r="AS14" s="27"/>
      <c r="AT14" s="2"/>
      <c r="AU14" s="2"/>
      <c r="AV14" s="2"/>
    </row>
    <row r="15" spans="1:48" ht="183" customHeight="1" thickBot="1" x14ac:dyDescent="0.3">
      <c r="A15" s="18">
        <v>4</v>
      </c>
      <c r="B15" s="9" t="s">
        <v>37</v>
      </c>
      <c r="C15" s="19"/>
      <c r="D15" s="15">
        <f>D16</f>
        <v>0.3</v>
      </c>
      <c r="E15" s="12">
        <f t="shared" ref="E15:F15" si="1">MIN(E16)</f>
        <v>46048</v>
      </c>
      <c r="F15" s="12">
        <f t="shared" si="1"/>
        <v>46382</v>
      </c>
      <c r="G15" s="12"/>
      <c r="H15" s="12"/>
      <c r="I15" s="24"/>
      <c r="J15" s="26"/>
      <c r="K15" s="27"/>
      <c r="L15" s="26"/>
      <c r="M15" s="27"/>
      <c r="N15" s="26"/>
      <c r="O15" s="27"/>
      <c r="P15" s="26"/>
      <c r="Q15" s="27"/>
      <c r="R15" s="26"/>
      <c r="S15" s="27"/>
      <c r="T15" s="26"/>
      <c r="U15" s="27"/>
      <c r="V15" s="26"/>
      <c r="W15" s="27"/>
      <c r="X15" s="26"/>
      <c r="Y15" s="27"/>
      <c r="Z15" s="26"/>
      <c r="AA15" s="27"/>
      <c r="AB15" s="26"/>
      <c r="AC15" s="27"/>
      <c r="AD15" s="26"/>
      <c r="AE15" s="27"/>
      <c r="AF15" s="26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"/>
      <c r="AU15" s="2"/>
      <c r="AV15" s="2"/>
    </row>
    <row r="16" spans="1:48" ht="111" customHeight="1" thickBot="1" x14ac:dyDescent="0.3">
      <c r="A16" s="25">
        <f>+A15+0.1</f>
        <v>4.0999999999999996</v>
      </c>
      <c r="B16" s="22" t="s">
        <v>38</v>
      </c>
      <c r="C16" s="14" t="s">
        <v>39</v>
      </c>
      <c r="D16" s="15">
        <v>0.3</v>
      </c>
      <c r="E16" s="16">
        <v>46048</v>
      </c>
      <c r="F16" s="17">
        <v>46382</v>
      </c>
      <c r="G16" s="16"/>
      <c r="H16" s="17"/>
      <c r="I16" s="16">
        <v>46141</v>
      </c>
      <c r="J16" s="26"/>
      <c r="K16" s="27"/>
      <c r="L16" s="26"/>
      <c r="M16" s="27"/>
      <c r="N16" s="26"/>
      <c r="O16" s="27"/>
      <c r="P16" s="26"/>
      <c r="Q16" s="29" t="s">
        <v>43</v>
      </c>
      <c r="R16" s="26"/>
      <c r="S16" s="29" t="s">
        <v>43</v>
      </c>
      <c r="T16" s="26"/>
      <c r="U16" s="27"/>
      <c r="V16" s="26"/>
      <c r="W16" s="27"/>
      <c r="X16" s="26"/>
      <c r="Y16" s="27"/>
      <c r="Z16" s="26"/>
      <c r="AA16" s="27"/>
      <c r="AB16" s="26"/>
      <c r="AC16" s="27"/>
      <c r="AD16" s="26"/>
      <c r="AE16" s="27"/>
      <c r="AF16" s="26"/>
      <c r="AG16" s="27"/>
      <c r="AH16" s="27"/>
      <c r="AI16" s="27"/>
      <c r="AJ16" s="27"/>
      <c r="AK16" s="28" t="s">
        <v>58</v>
      </c>
      <c r="AL16" s="31" t="s">
        <v>66</v>
      </c>
      <c r="AM16" s="31" t="s">
        <v>69</v>
      </c>
      <c r="AN16" s="27"/>
      <c r="AO16" s="27"/>
      <c r="AP16" s="27"/>
      <c r="AQ16" s="27"/>
      <c r="AR16" s="27"/>
      <c r="AS16" s="27"/>
      <c r="AT16" s="2"/>
      <c r="AU16" s="2"/>
      <c r="AV16" s="2"/>
    </row>
    <row r="17" spans="1:48" ht="78.75" customHeight="1" thickBot="1" x14ac:dyDescent="0.3">
      <c r="A17" s="18">
        <v>5</v>
      </c>
      <c r="B17" s="9" t="s">
        <v>40</v>
      </c>
      <c r="C17" s="19"/>
      <c r="D17" s="15">
        <f>(D18+D19)/2</f>
        <v>0.25</v>
      </c>
      <c r="E17" s="12">
        <f>MIN(E18:E19)</f>
        <v>46048</v>
      </c>
      <c r="F17" s="12">
        <f>MIN(F18:F19)</f>
        <v>46382</v>
      </c>
      <c r="G17" s="12"/>
      <c r="H17" s="12"/>
      <c r="I17" s="24"/>
      <c r="J17" s="26"/>
      <c r="K17" s="27"/>
      <c r="L17" s="26"/>
      <c r="M17" s="27"/>
      <c r="N17" s="26"/>
      <c r="O17" s="27"/>
      <c r="P17" s="26"/>
      <c r="Q17" s="27"/>
      <c r="R17" s="26"/>
      <c r="S17" s="27"/>
      <c r="T17" s="26"/>
      <c r="U17" s="27"/>
      <c r="V17" s="26"/>
      <c r="W17" s="27"/>
      <c r="X17" s="26"/>
      <c r="Y17" s="27"/>
      <c r="Z17" s="26"/>
      <c r="AA17" s="27"/>
      <c r="AB17" s="26"/>
      <c r="AC17" s="27"/>
      <c r="AD17" s="26"/>
      <c r="AE17" s="27"/>
      <c r="AF17" s="26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"/>
      <c r="AU17" s="2"/>
      <c r="AV17" s="2"/>
    </row>
    <row r="18" spans="1:48" ht="87.75" customHeight="1" thickBot="1" x14ac:dyDescent="0.3">
      <c r="A18" s="25" t="s">
        <v>45</v>
      </c>
      <c r="B18" s="22" t="s">
        <v>54</v>
      </c>
      <c r="C18" s="14" t="s">
        <v>53</v>
      </c>
      <c r="D18" s="15">
        <v>0.2</v>
      </c>
      <c r="E18" s="16">
        <v>46048</v>
      </c>
      <c r="F18" s="17">
        <v>46382</v>
      </c>
      <c r="G18" s="16"/>
      <c r="H18" s="17"/>
      <c r="I18" s="16">
        <v>46141</v>
      </c>
      <c r="J18" s="26"/>
      <c r="K18" s="27"/>
      <c r="L18" s="26"/>
      <c r="M18" s="29" t="s">
        <v>43</v>
      </c>
      <c r="N18" s="26"/>
      <c r="O18" s="29" t="s">
        <v>43</v>
      </c>
      <c r="P18" s="26"/>
      <c r="Q18" s="29" t="s">
        <v>43</v>
      </c>
      <c r="R18" s="26"/>
      <c r="S18" s="29" t="s">
        <v>43</v>
      </c>
      <c r="T18" s="26"/>
      <c r="U18" s="27"/>
      <c r="V18" s="26"/>
      <c r="W18" s="27"/>
      <c r="X18" s="26"/>
      <c r="Y18" s="27"/>
      <c r="Z18" s="26"/>
      <c r="AA18" s="27"/>
      <c r="AB18" s="26"/>
      <c r="AC18" s="27"/>
      <c r="AD18" s="26"/>
      <c r="AE18" s="27"/>
      <c r="AF18" s="26"/>
      <c r="AG18" s="27"/>
      <c r="AH18" s="27"/>
      <c r="AI18" s="28" t="s">
        <v>57</v>
      </c>
      <c r="AJ18" s="28" t="s">
        <v>59</v>
      </c>
      <c r="AK18" s="28" t="s">
        <v>64</v>
      </c>
      <c r="AL18" s="32"/>
      <c r="AM18" s="27"/>
      <c r="AN18" s="27"/>
      <c r="AO18" s="27"/>
      <c r="AP18" s="27"/>
      <c r="AQ18" s="27"/>
      <c r="AR18" s="27"/>
      <c r="AS18" s="27"/>
      <c r="AT18" s="2"/>
      <c r="AU18" s="2"/>
      <c r="AV18" s="2"/>
    </row>
    <row r="19" spans="1:48" ht="95.25" customHeight="1" thickBot="1" x14ac:dyDescent="0.3">
      <c r="A19" s="25" t="s">
        <v>44</v>
      </c>
      <c r="B19" s="22" t="s">
        <v>41</v>
      </c>
      <c r="C19" s="14" t="s">
        <v>53</v>
      </c>
      <c r="D19" s="15">
        <v>0.3</v>
      </c>
      <c r="E19" s="16">
        <v>46048</v>
      </c>
      <c r="F19" s="17">
        <v>46382</v>
      </c>
      <c r="G19" s="16"/>
      <c r="H19" s="17"/>
      <c r="I19" s="16">
        <v>46141</v>
      </c>
      <c r="J19" s="26"/>
      <c r="K19" s="27"/>
      <c r="L19" s="26"/>
      <c r="M19" s="29" t="s">
        <v>43</v>
      </c>
      <c r="N19" s="26"/>
      <c r="O19" s="29" t="s">
        <v>43</v>
      </c>
      <c r="P19" s="26"/>
      <c r="Q19" s="29" t="s">
        <v>43</v>
      </c>
      <c r="R19" s="26"/>
      <c r="S19" s="29" t="s">
        <v>43</v>
      </c>
      <c r="T19" s="26"/>
      <c r="U19" s="27"/>
      <c r="V19" s="26"/>
      <c r="W19" s="27"/>
      <c r="X19" s="26"/>
      <c r="Y19" s="27"/>
      <c r="Z19" s="26"/>
      <c r="AA19" s="27"/>
      <c r="AB19" s="26"/>
      <c r="AC19" s="27"/>
      <c r="AD19" s="26"/>
      <c r="AE19" s="27"/>
      <c r="AF19" s="26"/>
      <c r="AG19" s="27"/>
      <c r="AH19" s="27"/>
      <c r="AI19" s="28" t="s">
        <v>56</v>
      </c>
      <c r="AJ19" s="28" t="s">
        <v>60</v>
      </c>
      <c r="AK19" s="28" t="s">
        <v>65</v>
      </c>
      <c r="AL19" s="28" t="s">
        <v>67</v>
      </c>
      <c r="AM19" s="28" t="s">
        <v>70</v>
      </c>
      <c r="AN19" s="27"/>
      <c r="AO19" s="27"/>
      <c r="AP19" s="27"/>
      <c r="AQ19" s="27"/>
      <c r="AR19" s="27"/>
      <c r="AS19" s="27"/>
      <c r="AT19" s="2"/>
      <c r="AU19" s="2"/>
      <c r="AV19" s="2"/>
    </row>
    <row r="20" spans="1:48" ht="58.5" customHeight="1" thickBot="1" x14ac:dyDescent="0.3">
      <c r="A20" s="18">
        <v>6</v>
      </c>
      <c r="B20" s="9" t="s">
        <v>42</v>
      </c>
      <c r="C20" s="19"/>
      <c r="D20" s="15">
        <v>0</v>
      </c>
      <c r="E20" s="12">
        <f t="shared" ref="E20:F20" si="2">MIN(E21)</f>
        <v>46048</v>
      </c>
      <c r="F20" s="12">
        <f t="shared" si="2"/>
        <v>46382</v>
      </c>
      <c r="G20" s="12"/>
      <c r="H20" s="12"/>
      <c r="I20" s="24"/>
      <c r="J20" s="26"/>
      <c r="K20" s="27"/>
      <c r="L20" s="26"/>
      <c r="M20" s="27"/>
      <c r="N20" s="26"/>
      <c r="O20" s="27"/>
      <c r="P20" s="26"/>
      <c r="Q20" s="27"/>
      <c r="R20" s="26"/>
      <c r="S20" s="27"/>
      <c r="T20" s="26"/>
      <c r="U20" s="27"/>
      <c r="V20" s="26"/>
      <c r="W20" s="27"/>
      <c r="X20" s="26"/>
      <c r="Y20" s="27"/>
      <c r="Z20" s="26"/>
      <c r="AA20" s="27"/>
      <c r="AB20" s="26"/>
      <c r="AC20" s="27"/>
      <c r="AD20" s="26"/>
      <c r="AE20" s="27"/>
      <c r="AF20" s="26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"/>
      <c r="AU20" s="2"/>
      <c r="AV20" s="2"/>
    </row>
    <row r="21" spans="1:48" ht="47.1" customHeight="1" thickBot="1" x14ac:dyDescent="0.3">
      <c r="A21" s="25"/>
      <c r="B21" s="22"/>
      <c r="C21" s="14"/>
      <c r="D21" s="15">
        <v>0</v>
      </c>
      <c r="E21" s="16">
        <v>46048</v>
      </c>
      <c r="F21" s="17">
        <v>46382</v>
      </c>
      <c r="G21" s="16"/>
      <c r="H21" s="17"/>
      <c r="I21" s="23"/>
      <c r="J21" s="26"/>
      <c r="K21" s="27"/>
      <c r="L21" s="26"/>
      <c r="M21" s="27"/>
      <c r="N21" s="26"/>
      <c r="O21" s="27"/>
      <c r="P21" s="26"/>
      <c r="Q21" s="27"/>
      <c r="R21" s="26"/>
      <c r="S21" s="27"/>
      <c r="T21" s="26"/>
      <c r="U21" s="27"/>
      <c r="V21" s="26"/>
      <c r="W21" s="27"/>
      <c r="X21" s="26"/>
      <c r="Y21" s="27"/>
      <c r="Z21" s="26"/>
      <c r="AA21" s="27"/>
      <c r="AB21" s="26"/>
      <c r="AC21" s="27"/>
      <c r="AD21" s="26"/>
      <c r="AE21" s="27"/>
      <c r="AF21" s="26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"/>
      <c r="AU21" s="2"/>
      <c r="AV21" s="2"/>
    </row>
    <row r="22" spans="1:48" ht="47.1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ht="47.1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ht="47.1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ht="47.1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ht="47.1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ht="47.1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ht="47.1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ht="47.1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ht="47.1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ht="47.1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ht="47.1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1:48" ht="47.1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1:48" ht="47.1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spans="1:48" ht="47.1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spans="1:48" ht="47.1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spans="1:48" ht="47.1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1:48" ht="47.1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1:48" ht="47.1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1:48" ht="47.1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1:48" ht="47.1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8" ht="47.1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8" ht="47.1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8" ht="47.1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48" ht="47.1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8" ht="47.1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48" ht="47.1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8" ht="47.1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8" ht="47.1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8" ht="47.1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8" ht="47.1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8" ht="47.1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8" ht="47.1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8" ht="47.1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8" ht="47.1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1:48" ht="47.1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1:48" ht="47.1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spans="1:48" ht="47.1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1:48" ht="47.1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spans="1:48" ht="47.1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spans="1:48" ht="47.1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1:48" ht="47.1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ht="47.1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spans="1:48" ht="47.1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spans="1:48" ht="47.1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</row>
    <row r="66" spans="1:48" ht="47.1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</row>
    <row r="67" spans="1:48" ht="47.1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</row>
    <row r="68" spans="1:48" ht="47.1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</row>
    <row r="69" spans="1:48" ht="47.1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</row>
    <row r="70" spans="1:48" ht="47.1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</row>
    <row r="71" spans="1:48" ht="47.1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</row>
    <row r="72" spans="1:48" ht="47.1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</row>
    <row r="73" spans="1:48" ht="47.1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</row>
    <row r="74" spans="1:48" ht="47.1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</row>
    <row r="75" spans="1:48" ht="47.1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</row>
    <row r="76" spans="1:48" ht="47.1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spans="1:48" ht="47.1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spans="1:48" ht="47.1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spans="1:48" ht="47.1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48" ht="47.1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ht="47.1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ht="47.1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ht="47.1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ht="47.1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ht="47.1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ht="47.1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ht="47.1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ht="47.1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ht="47.1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ht="47.1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ht="47.1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ht="47.1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ht="47.1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ht="47.1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ht="47.1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ht="47.1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1:48" ht="47.1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1:48" ht="47.1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1:48" ht="47.1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1:48" ht="47.1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spans="1:48" ht="47.1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spans="1:48" ht="47.1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spans="1:48" ht="47.1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spans="1:48" ht="47.1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spans="1:48" ht="47.1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spans="1:48" ht="47.1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spans="1:48" ht="47.1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spans="1:48" ht="47.1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spans="1:48" ht="47.1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spans="1:48" ht="47.1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spans="1:48" ht="47.1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spans="1:48" ht="47.1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spans="1:48" ht="47.1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spans="1:48" ht="47.1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spans="1:48" ht="47.1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spans="1:48" ht="47.1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  <row r="117" spans="1:48" ht="47.1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</row>
    <row r="118" spans="1:48" ht="47.1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</row>
    <row r="119" spans="1:48" ht="47.1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spans="1:48" ht="47.1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</row>
    <row r="121" spans="1:48" ht="47.1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</row>
    <row r="122" spans="1:48" ht="47.1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</row>
    <row r="123" spans="1:48" ht="47.1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</row>
    <row r="124" spans="1:48" ht="47.1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spans="1:48" ht="47.1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spans="1:48" ht="47.1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  <row r="127" spans="1:48" ht="47.1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spans="1:48" ht="47.1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spans="1:48" ht="47.1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spans="1:48" ht="47.1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  <row r="131" spans="1:48" ht="47.1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</row>
    <row r="132" spans="1:48" ht="47.1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  <row r="133" spans="1:48" ht="47.1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</row>
    <row r="134" spans="1:48" ht="47.1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</row>
    <row r="135" spans="1:48" ht="47.1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</row>
    <row r="136" spans="1:48" ht="47.1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spans="1:48" ht="47.1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  <row r="138" spans="1:48" ht="47.1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</row>
    <row r="139" spans="1:48" ht="47.1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</row>
    <row r="140" spans="1:48" ht="47.1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</row>
    <row r="141" spans="1:48" ht="47.1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</row>
    <row r="142" spans="1:48" ht="47.1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spans="1:48" ht="47.1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</row>
    <row r="144" spans="1:48" ht="47.1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</row>
    <row r="145" spans="1:48" ht="47.1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</row>
    <row r="146" spans="1:48" ht="47.1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spans="1:48" ht="47.1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spans="1:48" ht="47.1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spans="1:48" ht="47.1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</row>
    <row r="150" spans="1:48" ht="47.1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</row>
    <row r="151" spans="1:48" ht="47.1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ht="47.1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  <row r="153" spans="1:48" ht="47.1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</row>
    <row r="154" spans="1:48" ht="47.1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</row>
    <row r="155" spans="1:48" ht="47.1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</row>
    <row r="156" spans="1:48" ht="47.1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</row>
    <row r="157" spans="1:48" ht="47.1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</row>
    <row r="158" spans="1:48" ht="47.1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</row>
    <row r="159" spans="1:48" ht="47.1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</row>
    <row r="160" spans="1:48" ht="47.1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</row>
    <row r="161" spans="1:48" ht="47.1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</row>
    <row r="162" spans="1:48" ht="47.1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</row>
    <row r="163" spans="1:48" ht="47.1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</row>
    <row r="164" spans="1:48" ht="47.1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</row>
    <row r="165" spans="1:48" ht="47.1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</row>
    <row r="166" spans="1:48" ht="47.1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</row>
    <row r="167" spans="1:48" ht="47.1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</row>
    <row r="168" spans="1:48" ht="47.1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</row>
    <row r="169" spans="1:48" ht="47.1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</row>
    <row r="170" spans="1:48" ht="47.1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</row>
    <row r="171" spans="1:48" ht="47.1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</row>
    <row r="172" spans="1:48" ht="47.1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spans="1:48" ht="47.1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</row>
    <row r="174" spans="1:48" ht="47.1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</row>
    <row r="175" spans="1:48" ht="47.1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</row>
    <row r="176" spans="1:48" ht="47.1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</row>
    <row r="177" spans="1:48" ht="47.1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</row>
    <row r="178" spans="1:48" ht="47.1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</row>
    <row r="179" spans="1:48" ht="47.1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</row>
    <row r="180" spans="1:48" ht="47.1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</row>
    <row r="181" spans="1:48" ht="47.1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</row>
    <row r="182" spans="1:48" ht="47.1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</row>
    <row r="183" spans="1:48" ht="47.1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</row>
    <row r="184" spans="1:48" ht="47.1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</row>
    <row r="185" spans="1:48" ht="47.1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</row>
    <row r="186" spans="1:48" ht="47.1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</row>
    <row r="187" spans="1:48" ht="47.1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</row>
    <row r="188" spans="1:48" ht="47.1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</row>
    <row r="189" spans="1:48" ht="47.1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</row>
    <row r="190" spans="1:48" ht="47.1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</row>
    <row r="191" spans="1:48" ht="47.1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</row>
    <row r="192" spans="1:48" ht="47.1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</row>
    <row r="193" spans="1:48" ht="47.1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</row>
    <row r="194" spans="1:48" ht="47.1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</row>
    <row r="195" spans="1:48" ht="47.1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</row>
    <row r="196" spans="1:48" ht="47.1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spans="1:48" ht="47.1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</row>
    <row r="198" spans="1:48" ht="47.1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</row>
    <row r="199" spans="1:48" ht="47.1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</row>
    <row r="200" spans="1:48" ht="47.1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</row>
    <row r="201" spans="1:48" ht="47.1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</row>
    <row r="202" spans="1:48" ht="47.1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</row>
    <row r="203" spans="1:48" ht="47.1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</row>
    <row r="204" spans="1:48" ht="47.1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</row>
    <row r="205" spans="1:48" ht="47.1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</row>
    <row r="206" spans="1:48" ht="47.1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</row>
    <row r="207" spans="1:48" ht="47.1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</row>
    <row r="208" spans="1:48" ht="47.1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</row>
    <row r="209" spans="1:48" ht="47.1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</row>
    <row r="210" spans="1:48" ht="47.1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</row>
    <row r="211" spans="1:48" ht="47.1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</row>
    <row r="212" spans="1:48" ht="47.1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</row>
    <row r="213" spans="1:48" ht="47.1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</row>
    <row r="214" spans="1:48" ht="47.1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</row>
    <row r="215" spans="1:48" ht="47.1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</row>
    <row r="216" spans="1:48" ht="47.1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</row>
    <row r="217" spans="1:48" ht="47.1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</row>
    <row r="218" spans="1:48" ht="47.1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</row>
    <row r="219" spans="1:48" ht="47.1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</row>
    <row r="220" spans="1:48" ht="47.1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</row>
    <row r="221" spans="1:48" ht="47.1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</row>
    <row r="222" spans="1:48" ht="47.1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</row>
    <row r="223" spans="1:48" ht="47.1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</row>
    <row r="224" spans="1:48" ht="47.1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</row>
    <row r="225" spans="1:48" ht="47.1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</row>
    <row r="226" spans="1:48" ht="47.1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</row>
    <row r="227" spans="1:48" ht="47.1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</row>
    <row r="228" spans="1:48" ht="47.1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</row>
    <row r="229" spans="1:48" ht="47.1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</row>
    <row r="230" spans="1:48" ht="47.1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</row>
    <row r="231" spans="1:48" ht="47.1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</row>
    <row r="232" spans="1:48" ht="47.1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</row>
    <row r="233" spans="1:48" ht="47.1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</row>
    <row r="234" spans="1:48" ht="47.1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</row>
    <row r="235" spans="1:48" ht="47.1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</row>
    <row r="236" spans="1:48" ht="47.1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</row>
    <row r="237" spans="1:48" ht="47.1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</row>
    <row r="238" spans="1:48" ht="47.1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</row>
    <row r="239" spans="1:48" ht="47.1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</row>
    <row r="240" spans="1:48" ht="47.1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</row>
    <row r="241" spans="1:48" ht="47.1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</row>
    <row r="242" spans="1:48" ht="47.1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</row>
    <row r="243" spans="1:48" ht="47.1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</row>
    <row r="244" spans="1:48" ht="47.1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</row>
    <row r="245" spans="1:48" ht="47.1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</row>
    <row r="246" spans="1:48" ht="47.1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</row>
    <row r="247" spans="1:48" ht="47.1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</row>
    <row r="248" spans="1:48" ht="47.1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</row>
    <row r="249" spans="1:48" ht="47.1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</row>
    <row r="250" spans="1:48" ht="47.1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</row>
    <row r="251" spans="1:48" ht="47.1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</row>
    <row r="252" spans="1:48" ht="47.1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</row>
    <row r="253" spans="1:48" ht="47.1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</row>
    <row r="254" spans="1:48" ht="47.1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</row>
    <row r="255" spans="1:48" ht="47.1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</row>
    <row r="256" spans="1:48" ht="47.1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</row>
    <row r="257" spans="1:48" ht="47.1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</row>
    <row r="258" spans="1:48" ht="47.1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</row>
    <row r="259" spans="1:48" ht="47.1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</row>
    <row r="260" spans="1:48" ht="47.1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</row>
    <row r="261" spans="1:48" ht="47.1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</row>
    <row r="262" spans="1:48" ht="47.1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</row>
    <row r="263" spans="1:48" ht="47.1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</row>
    <row r="264" spans="1:48" ht="47.1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</row>
    <row r="265" spans="1:48" ht="47.1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</row>
    <row r="266" spans="1:48" ht="47.1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</row>
    <row r="267" spans="1:48" ht="47.1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</row>
    <row r="268" spans="1:48" ht="47.1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</row>
    <row r="269" spans="1:48" ht="47.1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</row>
    <row r="270" spans="1:48" ht="47.1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</row>
    <row r="271" spans="1:48" ht="47.1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</row>
    <row r="272" spans="1:48" ht="47.1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</row>
    <row r="273" spans="1:48" ht="47.1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</row>
    <row r="274" spans="1:48" ht="47.1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</row>
    <row r="275" spans="1:48" ht="47.1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</row>
    <row r="276" spans="1:48" ht="47.1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</row>
    <row r="277" spans="1:48" ht="47.1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</row>
    <row r="278" spans="1:48" ht="47.1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</row>
    <row r="279" spans="1:48" ht="47.1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</row>
    <row r="280" spans="1:48" ht="47.1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</row>
    <row r="281" spans="1:48" ht="47.1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</row>
    <row r="282" spans="1:48" ht="47.1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</row>
    <row r="283" spans="1:48" ht="47.1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</row>
    <row r="284" spans="1:48" ht="47.1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</row>
    <row r="285" spans="1:48" ht="47.1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</row>
    <row r="286" spans="1:48" ht="47.1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</row>
    <row r="287" spans="1:48" ht="47.1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</row>
    <row r="288" spans="1:48" ht="47.1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</row>
    <row r="289" spans="1:48" ht="47.1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</row>
    <row r="290" spans="1:48" ht="47.1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</row>
    <row r="291" spans="1:48" ht="47.1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</row>
    <row r="292" spans="1:48" ht="47.1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</row>
    <row r="293" spans="1:48" ht="47.1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</row>
    <row r="294" spans="1:48" ht="47.1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</row>
    <row r="295" spans="1:48" ht="47.1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</row>
    <row r="296" spans="1:48" ht="47.1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</row>
    <row r="297" spans="1:48" ht="47.1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</row>
    <row r="298" spans="1:48" ht="47.1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</row>
    <row r="299" spans="1:48" ht="47.1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</row>
    <row r="300" spans="1:48" ht="47.1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</row>
    <row r="301" spans="1:48" ht="47.1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</row>
    <row r="302" spans="1:48" ht="47.1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</row>
    <row r="303" spans="1:48" ht="47.1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</row>
    <row r="304" spans="1:48" ht="47.1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</row>
    <row r="305" spans="1:48" ht="47.1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</row>
    <row r="306" spans="1:48" ht="47.1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</row>
    <row r="307" spans="1:48" ht="47.1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</row>
    <row r="308" spans="1:48" ht="47.1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</row>
    <row r="309" spans="1:48" ht="47.1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</row>
    <row r="310" spans="1:48" ht="47.1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</row>
    <row r="311" spans="1:48" ht="47.1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</row>
    <row r="312" spans="1:48" ht="47.1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</row>
    <row r="313" spans="1:48" ht="47.1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</row>
    <row r="314" spans="1:48" ht="47.1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</row>
    <row r="315" spans="1:48" ht="47.1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</row>
    <row r="316" spans="1:48" ht="47.1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</row>
    <row r="317" spans="1:48" ht="47.1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</row>
    <row r="318" spans="1:48" ht="47.1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</row>
    <row r="319" spans="1:48" ht="47.1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</row>
    <row r="320" spans="1:48" ht="47.1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</row>
    <row r="321" spans="1:48" ht="47.1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</row>
    <row r="322" spans="1:48" ht="47.1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</row>
    <row r="323" spans="1:48" ht="47.1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</row>
    <row r="324" spans="1:48" ht="47.1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</row>
    <row r="325" spans="1:48" ht="47.1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</row>
    <row r="326" spans="1:48" ht="47.1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</row>
    <row r="327" spans="1:48" ht="47.1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</row>
    <row r="328" spans="1:48" ht="47.1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</row>
    <row r="329" spans="1:48" ht="47.1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</row>
    <row r="330" spans="1:48" ht="47.1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</row>
    <row r="331" spans="1:48" ht="47.1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</row>
    <row r="332" spans="1:48" ht="47.1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</row>
    <row r="333" spans="1:48" ht="47.1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</row>
    <row r="334" spans="1:48" ht="47.1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</row>
    <row r="335" spans="1:48" ht="47.1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</row>
    <row r="336" spans="1:48" ht="47.1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</row>
    <row r="337" spans="1:48" ht="47.1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</row>
    <row r="338" spans="1:48" ht="47.1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</row>
    <row r="339" spans="1:48" ht="47.1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</row>
    <row r="340" spans="1:48" ht="47.1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</row>
    <row r="341" spans="1:48" ht="47.1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</row>
    <row r="342" spans="1:48" ht="47.1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</row>
    <row r="343" spans="1:48" ht="47.1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</row>
    <row r="344" spans="1:48" ht="47.1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</row>
    <row r="345" spans="1:48" ht="47.1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</row>
    <row r="346" spans="1:48" ht="47.1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</row>
    <row r="347" spans="1:48" ht="47.1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</row>
    <row r="348" spans="1:48" ht="47.1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</row>
    <row r="349" spans="1:48" ht="47.1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</row>
    <row r="350" spans="1:48" ht="47.1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</row>
    <row r="351" spans="1:48" ht="47.1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</row>
    <row r="352" spans="1:48" ht="47.1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</row>
    <row r="353" spans="1:48" ht="47.1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</row>
    <row r="354" spans="1:48" ht="47.1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</row>
    <row r="355" spans="1:48" ht="47.1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</row>
    <row r="356" spans="1:48" ht="47.1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</row>
    <row r="357" spans="1:48" ht="47.1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</row>
    <row r="358" spans="1:48" ht="47.1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</row>
    <row r="359" spans="1:48" ht="47.1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</row>
    <row r="360" spans="1:48" ht="47.1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</row>
    <row r="361" spans="1:48" ht="47.1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</row>
    <row r="362" spans="1:48" ht="47.1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</row>
    <row r="363" spans="1:48" ht="47.1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</row>
    <row r="364" spans="1:48" ht="47.1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</row>
    <row r="365" spans="1:48" ht="47.1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</row>
    <row r="366" spans="1:48" ht="47.1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</row>
    <row r="367" spans="1:48" ht="47.1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</row>
    <row r="368" spans="1:48" ht="47.1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</row>
    <row r="369" spans="1:48" ht="47.1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</row>
    <row r="370" spans="1:48" ht="47.1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</row>
    <row r="371" spans="1:48" ht="47.1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</row>
    <row r="372" spans="1:48" ht="47.1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</row>
    <row r="373" spans="1:48" ht="47.1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</row>
    <row r="374" spans="1:48" ht="47.1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</row>
    <row r="375" spans="1:48" ht="47.1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</row>
    <row r="376" spans="1:48" ht="47.1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</row>
    <row r="377" spans="1:48" ht="47.1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</row>
    <row r="378" spans="1:48" ht="47.1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</row>
    <row r="379" spans="1:48" ht="47.1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</row>
    <row r="380" spans="1:48" ht="47.1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</row>
    <row r="381" spans="1:48" ht="47.1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</row>
    <row r="382" spans="1:48" ht="47.1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</row>
    <row r="383" spans="1:48" ht="47.1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</row>
    <row r="384" spans="1:48" ht="47.1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</row>
    <row r="385" spans="1:48" ht="47.1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</row>
    <row r="386" spans="1:48" ht="47.1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</row>
    <row r="387" spans="1:48" ht="47.1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</row>
    <row r="388" spans="1:48" ht="47.1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</row>
    <row r="389" spans="1:48" ht="47.1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</row>
    <row r="390" spans="1:48" ht="47.1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</row>
    <row r="391" spans="1:48" ht="47.1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</row>
    <row r="392" spans="1:48" ht="47.1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</row>
    <row r="393" spans="1:48" ht="47.1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</row>
    <row r="394" spans="1:48" ht="47.1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</row>
    <row r="395" spans="1:48" ht="47.1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</row>
    <row r="396" spans="1:48" ht="47.1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</row>
    <row r="397" spans="1:48" ht="47.1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</row>
    <row r="398" spans="1:48" ht="47.1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</row>
    <row r="399" spans="1:48" ht="47.1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</row>
    <row r="400" spans="1:48" ht="47.1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</row>
    <row r="401" spans="1:48" ht="47.1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</row>
    <row r="402" spans="1:48" ht="47.1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</row>
    <row r="403" spans="1:48" ht="47.1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</row>
    <row r="404" spans="1:48" ht="47.1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</row>
    <row r="405" spans="1:48" ht="47.1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</row>
    <row r="406" spans="1:48" ht="47.1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</row>
    <row r="407" spans="1:48" ht="47.1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</row>
    <row r="408" spans="1:48" ht="47.1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</row>
    <row r="409" spans="1:48" ht="47.1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</row>
    <row r="410" spans="1:48" ht="47.1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</row>
    <row r="411" spans="1:48" ht="47.1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</row>
    <row r="412" spans="1:48" ht="47.1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</row>
    <row r="413" spans="1:48" ht="47.1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</row>
    <row r="414" spans="1:48" ht="47.1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</row>
    <row r="415" spans="1:48" ht="47.1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</row>
    <row r="416" spans="1:48" ht="47.1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</row>
    <row r="417" spans="1:48" ht="47.1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</row>
    <row r="418" spans="1:48" ht="47.1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</row>
    <row r="419" spans="1:48" ht="47.1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</row>
    <row r="420" spans="1:48" ht="47.1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</row>
    <row r="421" spans="1:48" ht="47.1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</row>
    <row r="422" spans="1:48" ht="47.1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</row>
    <row r="423" spans="1:48" ht="47.1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</row>
    <row r="424" spans="1:48" ht="47.1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</row>
    <row r="425" spans="1:48" ht="47.1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</row>
    <row r="426" spans="1:48" ht="47.1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</row>
    <row r="427" spans="1:48" ht="47.1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</row>
    <row r="428" spans="1:48" ht="47.1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</row>
    <row r="429" spans="1:48" ht="47.1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</row>
    <row r="430" spans="1:48" ht="47.1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</row>
    <row r="431" spans="1:48" ht="47.1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</row>
    <row r="432" spans="1:48" ht="47.1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</row>
    <row r="433" spans="1:48" ht="47.1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</row>
    <row r="434" spans="1:48" ht="47.1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</row>
    <row r="435" spans="1:48" ht="47.1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</row>
    <row r="436" spans="1:48" ht="47.1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</row>
    <row r="437" spans="1:48" ht="47.1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</row>
    <row r="438" spans="1:48" ht="47.1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</row>
    <row r="439" spans="1:48" ht="47.1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</row>
    <row r="440" spans="1:48" ht="47.1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</row>
    <row r="441" spans="1:48" ht="47.1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</row>
    <row r="442" spans="1:48" ht="47.1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</row>
    <row r="443" spans="1:48" ht="47.1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</row>
    <row r="444" spans="1:48" ht="47.1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</row>
    <row r="445" spans="1:48" ht="47.1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</row>
    <row r="446" spans="1:48" ht="47.1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</row>
    <row r="447" spans="1:48" ht="47.1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</row>
    <row r="448" spans="1:48" ht="47.1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</row>
    <row r="449" spans="1:48" ht="47.1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</row>
    <row r="450" spans="1:48" ht="47.1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</row>
    <row r="451" spans="1:48" ht="47.1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</row>
    <row r="452" spans="1:48" ht="47.1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</row>
    <row r="453" spans="1:48" ht="47.1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</row>
    <row r="454" spans="1:48" ht="47.1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</row>
    <row r="455" spans="1:48" ht="47.1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</row>
    <row r="456" spans="1:48" ht="47.1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</row>
    <row r="457" spans="1:48" ht="47.1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</row>
    <row r="458" spans="1:48" ht="47.1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</row>
    <row r="459" spans="1:48" ht="47.1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</row>
    <row r="460" spans="1:48" ht="47.1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</row>
    <row r="461" spans="1:48" ht="47.1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</row>
    <row r="462" spans="1:48" ht="47.1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</row>
    <row r="463" spans="1:48" ht="47.1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</row>
    <row r="464" spans="1:48" ht="47.1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</row>
    <row r="465" spans="1:48" ht="47.1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</row>
    <row r="466" spans="1:48" ht="47.1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</row>
    <row r="467" spans="1:48" ht="47.1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</row>
    <row r="468" spans="1:48" ht="47.1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</row>
    <row r="469" spans="1:48" ht="47.1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</row>
    <row r="470" spans="1:48" ht="47.1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</row>
    <row r="471" spans="1:48" ht="47.1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</row>
    <row r="472" spans="1:48" ht="47.1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</row>
    <row r="473" spans="1:48" ht="47.1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</row>
    <row r="474" spans="1:48" ht="47.1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</row>
    <row r="475" spans="1:48" ht="47.1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</row>
    <row r="476" spans="1:48" ht="47.1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</row>
    <row r="477" spans="1:48" ht="47.1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</row>
    <row r="478" spans="1:48" ht="47.1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</row>
    <row r="479" spans="1:48" ht="47.1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</row>
    <row r="480" spans="1:48" ht="47.1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</row>
    <row r="481" spans="1:48" ht="47.1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</row>
    <row r="482" spans="1:48" ht="47.1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</row>
    <row r="483" spans="1:48" ht="47.1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</row>
    <row r="484" spans="1:48" ht="47.1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</row>
    <row r="485" spans="1:48" ht="47.1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</row>
    <row r="486" spans="1:48" ht="47.1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</row>
    <row r="487" spans="1:48" ht="47.1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</row>
    <row r="488" spans="1:48" ht="47.1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</row>
    <row r="489" spans="1:48" ht="47.1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</row>
    <row r="490" spans="1:48" ht="47.1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</row>
    <row r="491" spans="1:48" ht="47.1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</row>
    <row r="492" spans="1:48" ht="47.1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</row>
    <row r="493" spans="1:48" ht="47.1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</row>
    <row r="494" spans="1:48" ht="47.1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</row>
    <row r="495" spans="1:48" ht="47.1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</row>
    <row r="496" spans="1:48" ht="47.1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</row>
    <row r="497" spans="1:48" ht="47.1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</row>
    <row r="498" spans="1:48" ht="47.1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</row>
    <row r="499" spans="1:48" ht="47.1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</row>
    <row r="500" spans="1:48" ht="47.1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</row>
    <row r="501" spans="1:48" ht="47.1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</row>
    <row r="502" spans="1:48" ht="47.1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</row>
    <row r="503" spans="1:48" ht="47.1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</row>
    <row r="504" spans="1:48" ht="47.1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</row>
    <row r="505" spans="1:48" ht="47.1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</row>
    <row r="506" spans="1:48" ht="47.1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</row>
    <row r="507" spans="1:48" ht="47.1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</row>
    <row r="508" spans="1:48" ht="47.1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</row>
    <row r="509" spans="1:48" ht="47.1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</row>
    <row r="510" spans="1:48" ht="47.1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</row>
    <row r="511" spans="1:48" ht="47.1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</row>
    <row r="512" spans="1:48" ht="47.1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</row>
    <row r="513" spans="1:48" ht="47.1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</row>
    <row r="514" spans="1:48" ht="47.1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</row>
    <row r="515" spans="1:48" ht="47.1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</row>
    <row r="516" spans="1:48" ht="47.1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</row>
    <row r="517" spans="1:48" ht="47.1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</row>
    <row r="518" spans="1:48" ht="47.1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</row>
    <row r="519" spans="1:48" ht="47.1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</row>
    <row r="520" spans="1:48" ht="47.1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</row>
    <row r="521" spans="1:48" ht="47.1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</row>
    <row r="522" spans="1:48" ht="47.1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</row>
    <row r="523" spans="1:48" ht="47.1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</row>
    <row r="524" spans="1:48" ht="47.1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</row>
    <row r="525" spans="1:48" ht="47.1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</row>
    <row r="526" spans="1:48" ht="47.1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</row>
    <row r="527" spans="1:48" ht="47.1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</row>
    <row r="528" spans="1:48" ht="47.1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</row>
    <row r="529" spans="1:48" ht="47.1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</row>
    <row r="530" spans="1:48" ht="47.1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</row>
    <row r="531" spans="1:48" ht="47.1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</row>
    <row r="532" spans="1:48" ht="47.1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</row>
    <row r="533" spans="1:48" ht="47.1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</row>
    <row r="534" spans="1:48" ht="47.1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</row>
    <row r="535" spans="1:48" ht="47.1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</row>
    <row r="536" spans="1:48" ht="47.1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</row>
    <row r="537" spans="1:48" ht="47.1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</row>
    <row r="538" spans="1:48" ht="47.1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</row>
    <row r="539" spans="1:48" ht="47.1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</row>
    <row r="540" spans="1:48" ht="47.1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</row>
    <row r="541" spans="1:48" ht="47.1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</row>
    <row r="542" spans="1:48" ht="47.1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</row>
    <row r="543" spans="1:48" ht="47.1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</row>
    <row r="544" spans="1:48" ht="47.1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</row>
    <row r="545" spans="1:48" ht="47.1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</row>
    <row r="546" spans="1:48" ht="47.1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</row>
    <row r="547" spans="1:48" ht="47.1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</row>
    <row r="548" spans="1:48" ht="47.1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</row>
    <row r="549" spans="1:48" ht="47.1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</row>
    <row r="550" spans="1:48" ht="47.1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</row>
    <row r="551" spans="1:48" ht="47.1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</row>
    <row r="552" spans="1:48" ht="47.1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</row>
    <row r="553" spans="1:48" ht="47.1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</row>
    <row r="554" spans="1:48" ht="47.1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</row>
    <row r="555" spans="1:48" ht="47.1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</row>
    <row r="556" spans="1:48" ht="47.1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</row>
    <row r="557" spans="1:48" ht="47.1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</row>
    <row r="558" spans="1:48" ht="47.1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</row>
    <row r="559" spans="1:48" ht="47.1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</row>
    <row r="560" spans="1:48" ht="47.1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</row>
    <row r="561" spans="1:48" ht="47.1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</row>
    <row r="562" spans="1:48" ht="47.1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</row>
    <row r="563" spans="1:48" ht="47.1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</row>
    <row r="564" spans="1:48" ht="47.1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</row>
    <row r="565" spans="1:48" ht="47.1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</row>
    <row r="566" spans="1:48" ht="47.1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</row>
    <row r="567" spans="1:48" ht="47.1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</row>
    <row r="568" spans="1:48" ht="47.1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</row>
    <row r="569" spans="1:48" ht="47.1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</row>
    <row r="570" spans="1:48" ht="47.1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</row>
    <row r="571" spans="1:48" ht="47.1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</row>
    <row r="572" spans="1:48" ht="47.1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</row>
    <row r="573" spans="1:48" ht="47.1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</row>
    <row r="574" spans="1:48" ht="47.1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</row>
    <row r="575" spans="1:48" ht="47.1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</row>
    <row r="576" spans="1:48" ht="47.1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</row>
    <row r="577" spans="1:48" ht="47.1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</row>
    <row r="578" spans="1:48" ht="47.1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</row>
    <row r="579" spans="1:48" ht="47.1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</row>
    <row r="580" spans="1:48" ht="47.1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</row>
    <row r="581" spans="1:48" ht="47.1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</row>
    <row r="582" spans="1:48" ht="47.1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</row>
    <row r="583" spans="1:48" ht="47.1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</row>
    <row r="584" spans="1:48" ht="47.1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</row>
    <row r="585" spans="1:48" ht="47.1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</row>
    <row r="586" spans="1:48" ht="47.1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</row>
    <row r="587" spans="1:48" ht="47.1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</row>
    <row r="588" spans="1:48" ht="47.1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</row>
    <row r="589" spans="1:48" ht="47.1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</row>
    <row r="590" spans="1:48" ht="47.1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</row>
    <row r="591" spans="1:48" ht="47.1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</row>
    <row r="592" spans="1:48" ht="47.1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</row>
    <row r="593" spans="1:48" ht="47.1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</row>
    <row r="594" spans="1:48" ht="47.1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</row>
    <row r="595" spans="1:48" ht="47.1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</row>
    <row r="596" spans="1:48" ht="47.1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</row>
    <row r="597" spans="1:48" ht="47.1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</row>
    <row r="598" spans="1:48" ht="47.1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</row>
    <row r="599" spans="1:48" ht="47.1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</row>
    <row r="600" spans="1:48" ht="47.1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</row>
    <row r="601" spans="1:48" ht="47.1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</row>
    <row r="602" spans="1:48" ht="47.1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</row>
    <row r="603" spans="1:48" ht="47.1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</row>
    <row r="604" spans="1:48" ht="47.1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</row>
    <row r="605" spans="1:48" ht="47.1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</row>
    <row r="606" spans="1:48" ht="47.1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</row>
    <row r="607" spans="1:48" ht="47.1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</row>
    <row r="608" spans="1:48" ht="47.1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</row>
    <row r="609" spans="1:48" ht="47.1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</row>
    <row r="610" spans="1:48" ht="47.1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</row>
    <row r="611" spans="1:48" ht="47.1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</row>
    <row r="612" spans="1:48" ht="47.1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</row>
    <row r="613" spans="1:48" ht="47.1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</row>
    <row r="614" spans="1:48" ht="47.1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</row>
    <row r="615" spans="1:48" ht="47.1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</row>
    <row r="616" spans="1:48" ht="47.1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</row>
    <row r="617" spans="1:48" ht="47.1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</row>
    <row r="618" spans="1:48" ht="47.1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</row>
    <row r="619" spans="1:48" ht="47.1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</row>
    <row r="620" spans="1:48" ht="47.1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</row>
    <row r="621" spans="1:48" ht="47.1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</row>
    <row r="622" spans="1:48" ht="47.1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</row>
    <row r="623" spans="1:48" ht="47.1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</row>
    <row r="624" spans="1:48" ht="47.1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</row>
    <row r="625" spans="1:48" ht="47.1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</row>
    <row r="626" spans="1:48" ht="47.1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</row>
    <row r="627" spans="1:48" ht="47.1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</row>
    <row r="628" spans="1:48" ht="47.1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</row>
    <row r="629" spans="1:48" ht="47.1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</row>
    <row r="630" spans="1:48" ht="47.1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</row>
    <row r="631" spans="1:48" ht="47.1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</row>
    <row r="632" spans="1:48" ht="47.1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</row>
    <row r="633" spans="1:48" ht="47.1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</row>
    <row r="634" spans="1:48" ht="47.1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</row>
    <row r="635" spans="1:48" ht="47.1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</row>
    <row r="636" spans="1:48" ht="47.1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</row>
    <row r="637" spans="1:48" ht="47.1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</row>
    <row r="638" spans="1:48" ht="47.1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</row>
    <row r="639" spans="1:48" ht="47.1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</row>
    <row r="640" spans="1:48" ht="47.1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</row>
    <row r="641" spans="1:48" ht="47.1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</row>
    <row r="642" spans="1:48" ht="47.1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</row>
    <row r="643" spans="1:48" ht="47.1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</row>
    <row r="644" spans="1:48" ht="47.1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</row>
    <row r="645" spans="1:48" ht="47.1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</row>
    <row r="646" spans="1:48" ht="47.1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</row>
    <row r="647" spans="1:48" ht="47.1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</row>
    <row r="648" spans="1:48" ht="47.1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</row>
    <row r="649" spans="1:48" ht="47.1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</row>
    <row r="650" spans="1:48" ht="47.1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</row>
    <row r="651" spans="1:48" ht="47.1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</row>
    <row r="652" spans="1:48" ht="47.1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</row>
    <row r="653" spans="1:48" ht="47.1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</row>
    <row r="654" spans="1:48" ht="47.1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</row>
    <row r="655" spans="1:48" ht="47.1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</row>
    <row r="656" spans="1:48" ht="47.1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</row>
    <row r="657" spans="1:48" ht="47.1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</row>
    <row r="658" spans="1:48" ht="47.1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</row>
    <row r="659" spans="1:48" ht="47.1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</row>
    <row r="660" spans="1:48" ht="47.1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</row>
    <row r="661" spans="1:48" ht="47.1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</row>
    <row r="662" spans="1:48" ht="47.1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</row>
    <row r="663" spans="1:48" ht="47.1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</row>
    <row r="664" spans="1:48" ht="47.1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</row>
    <row r="665" spans="1:48" ht="47.1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</row>
    <row r="666" spans="1:48" ht="47.1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</row>
    <row r="667" spans="1:48" ht="47.1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</row>
    <row r="668" spans="1:48" ht="47.1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</row>
    <row r="669" spans="1:48" ht="47.1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</row>
    <row r="670" spans="1:48" ht="47.1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</row>
    <row r="671" spans="1:48" ht="47.1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</row>
    <row r="672" spans="1:48" ht="47.1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</row>
    <row r="673" spans="1:48" ht="47.1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</row>
    <row r="674" spans="1:48" ht="47.1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</row>
    <row r="675" spans="1:48" ht="47.1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</row>
    <row r="676" spans="1:48" ht="47.1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</row>
    <row r="677" spans="1:48" ht="47.1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</row>
    <row r="678" spans="1:48" ht="47.1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</row>
    <row r="679" spans="1:48" ht="47.1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</row>
    <row r="680" spans="1:48" ht="47.1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</row>
    <row r="681" spans="1:48" ht="47.1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</row>
    <row r="682" spans="1:48" ht="47.1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</row>
    <row r="683" spans="1:48" ht="47.1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</row>
    <row r="684" spans="1:48" ht="47.1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</row>
    <row r="685" spans="1:48" ht="47.1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</row>
    <row r="686" spans="1:48" ht="47.1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</row>
    <row r="687" spans="1:48" ht="47.1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</row>
    <row r="688" spans="1:48" ht="47.1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</row>
    <row r="689" spans="1:48" ht="47.1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</row>
    <row r="690" spans="1:48" ht="47.1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</row>
    <row r="691" spans="1:48" ht="47.1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</row>
    <row r="692" spans="1:48" ht="47.1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</row>
    <row r="693" spans="1:48" ht="47.1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</row>
    <row r="694" spans="1:48" ht="47.1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</row>
    <row r="695" spans="1:48" ht="47.1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</row>
    <row r="696" spans="1:48" ht="47.1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</row>
    <row r="697" spans="1:48" ht="47.1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</row>
    <row r="698" spans="1:48" ht="47.1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</row>
    <row r="699" spans="1:48" ht="47.1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</row>
    <row r="700" spans="1:48" ht="47.1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</row>
    <row r="701" spans="1:48" ht="47.1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</row>
    <row r="702" spans="1:48" ht="47.1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</row>
    <row r="703" spans="1:48" ht="47.1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</row>
    <row r="704" spans="1:48" ht="47.1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</row>
    <row r="705" spans="1:48" ht="47.1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</row>
    <row r="706" spans="1:48" ht="47.1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</row>
    <row r="707" spans="1:48" ht="47.1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</row>
    <row r="708" spans="1:48" ht="47.1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</row>
    <row r="709" spans="1:48" ht="47.1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</row>
    <row r="710" spans="1:48" ht="47.1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</row>
    <row r="711" spans="1:48" ht="47.1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</row>
    <row r="712" spans="1:48" ht="47.1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</row>
    <row r="713" spans="1:48" ht="47.1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</row>
    <row r="714" spans="1:48" ht="47.1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</row>
    <row r="715" spans="1:48" ht="47.1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</row>
    <row r="716" spans="1:48" ht="47.1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</row>
    <row r="717" spans="1:48" ht="47.1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</row>
    <row r="718" spans="1:48" ht="47.1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</row>
    <row r="719" spans="1:48" ht="47.1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</row>
    <row r="720" spans="1:48" ht="47.1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</row>
    <row r="721" spans="1:48" ht="47.1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</row>
    <row r="722" spans="1:48" ht="47.1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</row>
    <row r="723" spans="1:48" ht="47.1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</row>
    <row r="724" spans="1:48" ht="47.1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</row>
    <row r="725" spans="1:48" ht="47.1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</row>
    <row r="726" spans="1:48" ht="47.1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</row>
    <row r="727" spans="1:48" ht="47.1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</row>
    <row r="728" spans="1:48" ht="47.1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</row>
    <row r="729" spans="1:48" ht="47.1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</row>
    <row r="730" spans="1:48" ht="47.1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</row>
    <row r="731" spans="1:48" ht="47.1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</row>
    <row r="732" spans="1:48" ht="47.1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</row>
    <row r="733" spans="1:48" ht="47.1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</row>
    <row r="734" spans="1:48" ht="47.1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</row>
    <row r="735" spans="1:48" ht="47.1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</row>
    <row r="736" spans="1:48" ht="47.1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</row>
    <row r="737" spans="1:48" ht="47.1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</row>
    <row r="738" spans="1:48" ht="47.1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</row>
    <row r="739" spans="1:48" ht="47.1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</row>
    <row r="740" spans="1:48" ht="47.1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</row>
    <row r="741" spans="1:48" ht="47.1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</row>
    <row r="742" spans="1:48" ht="47.1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</row>
    <row r="743" spans="1:48" ht="47.1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</row>
    <row r="744" spans="1:48" ht="47.1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</row>
    <row r="745" spans="1:48" ht="47.1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</row>
    <row r="746" spans="1:48" ht="47.1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</row>
    <row r="747" spans="1:48" ht="47.1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</row>
    <row r="748" spans="1:48" ht="47.1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</row>
    <row r="749" spans="1:48" ht="47.1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</row>
    <row r="750" spans="1:48" ht="47.1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</row>
    <row r="751" spans="1:48" ht="47.1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</row>
    <row r="752" spans="1:48" ht="47.1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</row>
    <row r="753" spans="1:48" ht="47.1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</row>
    <row r="754" spans="1:48" ht="47.1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</row>
    <row r="755" spans="1:48" ht="47.1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</row>
    <row r="756" spans="1:48" ht="47.1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</row>
    <row r="757" spans="1:48" ht="47.1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</row>
    <row r="758" spans="1:48" ht="47.1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</row>
    <row r="759" spans="1:48" ht="47.1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</row>
    <row r="760" spans="1:48" ht="47.1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</row>
    <row r="761" spans="1:48" ht="47.1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</row>
    <row r="762" spans="1:48" ht="47.1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</row>
    <row r="763" spans="1:48" ht="47.1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</row>
    <row r="764" spans="1:48" ht="47.1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</row>
    <row r="765" spans="1:48" ht="47.1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</row>
    <row r="766" spans="1:48" ht="47.1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</row>
    <row r="767" spans="1:48" ht="47.1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</row>
    <row r="768" spans="1:48" ht="47.1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</row>
    <row r="769" spans="1:48" ht="47.1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</row>
    <row r="770" spans="1:48" ht="47.1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</row>
    <row r="771" spans="1:48" ht="47.1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</row>
    <row r="772" spans="1:48" ht="47.1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</row>
    <row r="773" spans="1:48" ht="47.1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</row>
    <row r="774" spans="1:48" ht="47.1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</row>
    <row r="775" spans="1:48" ht="47.1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</row>
    <row r="776" spans="1:48" ht="47.1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</row>
    <row r="777" spans="1:48" ht="47.1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</row>
    <row r="778" spans="1:48" ht="47.1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</row>
    <row r="779" spans="1:48" ht="47.1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</row>
    <row r="780" spans="1:48" ht="47.1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</row>
    <row r="781" spans="1:48" ht="47.1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</row>
    <row r="782" spans="1:48" ht="47.1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</row>
    <row r="783" spans="1:48" ht="47.1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</row>
    <row r="784" spans="1:48" ht="47.1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</row>
    <row r="785" spans="1:48" ht="47.1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</row>
    <row r="786" spans="1:48" ht="47.1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</row>
    <row r="787" spans="1:48" ht="47.1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</row>
    <row r="788" spans="1:48" ht="47.1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</row>
    <row r="789" spans="1:48" ht="47.1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</row>
    <row r="790" spans="1:48" ht="47.1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</row>
    <row r="791" spans="1:48" ht="47.1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</row>
    <row r="792" spans="1:48" ht="47.1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</row>
    <row r="793" spans="1:48" ht="47.1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</row>
    <row r="794" spans="1:48" ht="47.1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</row>
    <row r="795" spans="1:48" ht="47.1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</row>
    <row r="796" spans="1:48" ht="47.1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</row>
    <row r="797" spans="1:48" ht="47.1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</row>
    <row r="798" spans="1:48" ht="47.1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</row>
    <row r="799" spans="1:48" ht="47.1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</row>
    <row r="800" spans="1:48" ht="47.1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</row>
    <row r="801" spans="1:48" ht="47.1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</row>
    <row r="802" spans="1:48" ht="47.1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</row>
    <row r="803" spans="1:48" ht="47.1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</row>
    <row r="804" spans="1:48" ht="47.1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</row>
    <row r="805" spans="1:48" ht="47.1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</row>
    <row r="806" spans="1:48" ht="47.1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</row>
    <row r="807" spans="1:48" ht="47.1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</row>
    <row r="808" spans="1:48" ht="47.1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</row>
    <row r="809" spans="1:48" ht="47.1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</row>
    <row r="810" spans="1:48" ht="47.1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</row>
    <row r="811" spans="1:48" ht="47.1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</row>
    <row r="812" spans="1:48" ht="47.1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</row>
    <row r="813" spans="1:48" ht="47.1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</row>
    <row r="814" spans="1:48" ht="47.1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</row>
    <row r="815" spans="1:48" ht="47.1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</row>
    <row r="816" spans="1:48" ht="47.1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</row>
    <row r="817" spans="1:48" ht="47.1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</row>
    <row r="818" spans="1:48" ht="47.1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</row>
    <row r="819" spans="1:48" ht="47.1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</row>
    <row r="820" spans="1:48" ht="47.1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</row>
    <row r="821" spans="1:48" ht="47.1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</row>
    <row r="822" spans="1:48" ht="47.1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</row>
    <row r="823" spans="1:48" ht="47.1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</row>
    <row r="824" spans="1:48" ht="47.1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</row>
    <row r="825" spans="1:48" ht="47.1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</row>
    <row r="826" spans="1:48" ht="47.1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</row>
    <row r="827" spans="1:48" ht="47.1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</row>
    <row r="828" spans="1:48" ht="47.1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</row>
    <row r="829" spans="1:48" ht="47.1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</row>
    <row r="830" spans="1:48" ht="47.1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</row>
    <row r="831" spans="1:48" ht="47.1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</row>
    <row r="832" spans="1:48" ht="47.1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</row>
    <row r="833" spans="1:48" ht="47.1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</row>
    <row r="834" spans="1:48" ht="47.1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</row>
    <row r="835" spans="1:48" ht="47.1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</row>
    <row r="836" spans="1:48" ht="47.1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</row>
    <row r="837" spans="1:48" ht="47.1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</row>
    <row r="838" spans="1:48" ht="47.1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</row>
    <row r="839" spans="1:48" ht="47.1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</row>
    <row r="840" spans="1:48" ht="47.1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</row>
    <row r="841" spans="1:48" ht="47.1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</row>
    <row r="842" spans="1:48" ht="47.1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</row>
    <row r="843" spans="1:48" ht="47.1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</row>
    <row r="844" spans="1:48" ht="47.1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</row>
    <row r="845" spans="1:48" ht="47.1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</row>
    <row r="846" spans="1:48" ht="47.1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</row>
    <row r="847" spans="1:48" ht="47.1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</row>
    <row r="848" spans="1:48" ht="47.1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</row>
    <row r="849" spans="1:48" ht="47.1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</row>
    <row r="850" spans="1:48" ht="47.1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</row>
    <row r="851" spans="1:48" ht="47.1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</row>
    <row r="852" spans="1:48" ht="47.1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</row>
    <row r="853" spans="1:48" ht="47.1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</row>
    <row r="854" spans="1:48" ht="47.1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</row>
    <row r="855" spans="1:48" ht="47.1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</row>
    <row r="856" spans="1:48" ht="47.1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</row>
    <row r="857" spans="1:48" ht="47.1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</row>
    <row r="858" spans="1:48" ht="47.1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</row>
    <row r="859" spans="1:48" ht="47.1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</row>
    <row r="860" spans="1:48" ht="47.1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</row>
    <row r="861" spans="1:48" ht="47.1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</row>
    <row r="862" spans="1:48" ht="47.1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</row>
    <row r="863" spans="1:48" ht="47.1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</row>
    <row r="864" spans="1:48" ht="47.1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</row>
    <row r="865" spans="1:48" ht="47.1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</row>
    <row r="866" spans="1:48" ht="47.1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</row>
    <row r="867" spans="1:48" ht="47.1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</row>
    <row r="868" spans="1:48" ht="47.1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</row>
    <row r="869" spans="1:48" ht="47.1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</row>
    <row r="870" spans="1:48" ht="47.1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</row>
    <row r="871" spans="1:48" ht="47.1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</row>
    <row r="872" spans="1:48" ht="47.1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</row>
    <row r="873" spans="1:48" ht="47.1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</row>
    <row r="874" spans="1:48" ht="47.1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</row>
    <row r="875" spans="1:48" ht="47.1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</row>
    <row r="876" spans="1:48" ht="47.1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</row>
    <row r="877" spans="1:48" ht="47.1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</row>
    <row r="878" spans="1:48" ht="47.1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</row>
    <row r="879" spans="1:48" ht="47.1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</row>
    <row r="880" spans="1:48" ht="47.1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</row>
    <row r="881" spans="1:48" ht="47.1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</row>
    <row r="882" spans="1:48" ht="47.1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</row>
    <row r="883" spans="1:48" ht="47.1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</row>
    <row r="884" spans="1:48" ht="47.1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</row>
    <row r="885" spans="1:48" ht="47.1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</row>
    <row r="886" spans="1:48" ht="47.1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</row>
    <row r="887" spans="1:48" ht="47.1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</row>
    <row r="888" spans="1:48" ht="47.1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</row>
    <row r="889" spans="1:48" ht="47.1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</row>
    <row r="890" spans="1:48" ht="47.1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</row>
    <row r="891" spans="1:48" ht="47.1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</row>
    <row r="892" spans="1:48" ht="47.1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</row>
    <row r="893" spans="1:48" ht="47.1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</row>
    <row r="894" spans="1:48" ht="47.1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</row>
    <row r="895" spans="1:48" ht="47.1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</row>
    <row r="896" spans="1:48" ht="47.1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</row>
    <row r="897" spans="1:48" ht="47.1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</row>
    <row r="898" spans="1:48" ht="47.1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</row>
    <row r="899" spans="1:48" ht="47.1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</row>
    <row r="900" spans="1:48" ht="47.1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</row>
    <row r="901" spans="1:48" ht="47.1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</row>
    <row r="902" spans="1:48" ht="47.1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</row>
    <row r="903" spans="1:48" ht="47.1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</row>
    <row r="904" spans="1:48" ht="47.1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</row>
    <row r="905" spans="1:48" ht="47.1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</row>
    <row r="906" spans="1:48" ht="47.1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</row>
    <row r="907" spans="1:48" ht="47.1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</row>
    <row r="908" spans="1:48" ht="47.1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</row>
    <row r="909" spans="1:48" ht="47.1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</row>
    <row r="910" spans="1:48" ht="47.1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</row>
    <row r="911" spans="1:48" ht="47.1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</row>
    <row r="912" spans="1:48" ht="47.1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</row>
    <row r="913" spans="1:48" ht="47.1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</row>
    <row r="914" spans="1:48" ht="47.1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</row>
    <row r="915" spans="1:48" ht="47.1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</row>
    <row r="916" spans="1:48" ht="47.1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</row>
    <row r="917" spans="1:48" ht="47.1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</row>
    <row r="918" spans="1:48" ht="47.1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</row>
    <row r="919" spans="1:48" ht="47.1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</row>
    <row r="920" spans="1:48" ht="47.1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</row>
    <row r="921" spans="1:48" ht="47.1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</row>
    <row r="922" spans="1:48" ht="47.1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</row>
    <row r="923" spans="1:48" ht="47.1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</row>
    <row r="924" spans="1:48" ht="47.1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</row>
    <row r="925" spans="1:48" ht="47.1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</row>
    <row r="926" spans="1:48" ht="47.1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</row>
    <row r="927" spans="1:48" ht="47.1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</row>
    <row r="928" spans="1:48" ht="47.1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</row>
    <row r="929" spans="1:48" ht="47.1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</row>
    <row r="930" spans="1:48" ht="47.1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</row>
    <row r="931" spans="1:48" ht="47.1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</row>
    <row r="932" spans="1:48" ht="47.1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</row>
    <row r="933" spans="1:48" ht="47.1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</row>
    <row r="934" spans="1:48" ht="47.1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</row>
    <row r="935" spans="1:48" ht="47.1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</row>
    <row r="936" spans="1:48" ht="47.1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</row>
    <row r="937" spans="1:48" ht="47.1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</row>
    <row r="938" spans="1:48" ht="47.1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</row>
    <row r="939" spans="1:48" ht="47.1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</row>
    <row r="940" spans="1:48" ht="47.1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</row>
    <row r="941" spans="1:48" ht="47.1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</row>
    <row r="942" spans="1:48" ht="47.1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</row>
    <row r="943" spans="1:48" ht="47.1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</row>
    <row r="944" spans="1:48" ht="47.1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</row>
    <row r="945" spans="1:48" ht="47.1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</row>
    <row r="946" spans="1:48" ht="47.1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</row>
    <row r="947" spans="1:48" ht="47.1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</row>
    <row r="948" spans="1:48" ht="47.1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</row>
    <row r="949" spans="1:48" ht="47.1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</row>
    <row r="950" spans="1:48" ht="47.1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</row>
    <row r="951" spans="1:48" ht="47.1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</row>
    <row r="952" spans="1:48" ht="47.1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</row>
    <row r="953" spans="1:48" ht="47.1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</row>
    <row r="954" spans="1:48" ht="47.1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</row>
    <row r="955" spans="1:48" ht="47.1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</row>
    <row r="956" spans="1:48" ht="47.1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</row>
    <row r="957" spans="1:48" ht="47.1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</row>
    <row r="958" spans="1:48" ht="47.1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</row>
    <row r="959" spans="1:48" ht="47.1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</row>
    <row r="960" spans="1:48" ht="47.1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</row>
    <row r="961" spans="1:48" ht="47.1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</row>
    <row r="962" spans="1:48" ht="47.1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</row>
    <row r="963" spans="1:48" ht="47.1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</row>
    <row r="964" spans="1:48" ht="47.1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</row>
    <row r="965" spans="1:48" ht="47.1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</row>
    <row r="966" spans="1:48" ht="47.1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</row>
    <row r="967" spans="1:48" ht="47.1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</row>
    <row r="968" spans="1:48" ht="47.1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</row>
    <row r="969" spans="1:48" ht="47.1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</row>
    <row r="970" spans="1:48" ht="47.1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</row>
    <row r="971" spans="1:48" ht="47.1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</row>
    <row r="972" spans="1:48" ht="47.1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</row>
    <row r="973" spans="1:48" ht="47.1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</row>
    <row r="974" spans="1:48" ht="47.1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</row>
  </sheetData>
  <mergeCells count="27">
    <mergeCell ref="V4:W4"/>
    <mergeCell ref="AB4:AC4"/>
    <mergeCell ref="AD4:AE4"/>
    <mergeCell ref="AF4:AG4"/>
    <mergeCell ref="AH4:AS4"/>
    <mergeCell ref="X4:Y4"/>
    <mergeCell ref="Z4:AA4"/>
    <mergeCell ref="L4:M4"/>
    <mergeCell ref="N4:O4"/>
    <mergeCell ref="P4:Q4"/>
    <mergeCell ref="R4:S4"/>
    <mergeCell ref="T4:U4"/>
    <mergeCell ref="F4:F5"/>
    <mergeCell ref="G4:G5"/>
    <mergeCell ref="H4:H5"/>
    <mergeCell ref="I4:I5"/>
    <mergeCell ref="J4:K4"/>
    <mergeCell ref="A4:A5"/>
    <mergeCell ref="B4:B5"/>
    <mergeCell ref="C4:C5"/>
    <mergeCell ref="D4:D5"/>
    <mergeCell ref="E4:E5"/>
    <mergeCell ref="A1:AS1"/>
    <mergeCell ref="C2:F2"/>
    <mergeCell ref="H2:M2"/>
    <mergeCell ref="N2:AS2"/>
    <mergeCell ref="A2:B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Andres Gomez Duran</cp:lastModifiedBy>
  <dcterms:created xsi:type="dcterms:W3CDTF">2025-03-05T21:16:34Z</dcterms:created>
  <dcterms:modified xsi:type="dcterms:W3CDTF">2026-07-03T19:23:37Z</dcterms:modified>
</cp:coreProperties>
</file>